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5"/>
  </bookViews>
  <sheets>
    <sheet name="Лавочкина 2" sheetId="1" r:id="rId1"/>
    <sheet name="Лавочкина 2(2019)" sheetId="2" r:id="rId2"/>
    <sheet name="Лавочкина 2(2020)" sheetId="3" r:id="rId3"/>
    <sheet name="Лавочкина 2(2021)" sheetId="4" r:id="rId4"/>
    <sheet name="Лавочкина 2(2022)" sheetId="5" r:id="rId5"/>
    <sheet name="Лавочкина 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'Лавочкина 2'!#REF!,'Лавочкина 2'!#REF!</definedName>
    <definedName name="Z_6E36EA37_049E_4FAE_B719_2847CD16F858_.wvu.Rows" localSheetId="0" hidden="1">'Лавочкина 2'!$42:$45</definedName>
    <definedName name="Z_73C0D023_21BD_4441_8EFA_957546C15799_.wvu.Cols" localSheetId="0" hidden="1">'Лавочкина 2'!#REF!,'Лавочкина 2'!#REF!</definedName>
    <definedName name="Z_73C0D023_21BD_4441_8EFA_957546C15799_.wvu.Rows" localSheetId="0" hidden="1">'Лавочкина 2'!$42:$45</definedName>
    <definedName name="_xlnm.Print_Area" localSheetId="0">'Лавочкина 2'!$A$1:$K$60</definedName>
  </definedNames>
  <calcPr calcId="145621"/>
</workbook>
</file>

<file path=xl/calcChain.xml><?xml version="1.0" encoding="utf-8"?>
<calcChain xmlns="http://schemas.openxmlformats.org/spreadsheetml/2006/main"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F38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21" i="5"/>
  <c r="E10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5" i="5"/>
  <c r="E3" i="5" s="1"/>
  <c r="E4" i="5"/>
  <c r="F56" i="5" l="1"/>
  <c r="F61" i="5" s="1"/>
  <c r="F64" i="5" s="1"/>
  <c r="F68" i="5" s="1"/>
  <c r="F49" i="4"/>
  <c r="F48" i="4"/>
  <c r="F47" i="4"/>
  <c r="F41" i="4"/>
  <c r="F39" i="4"/>
  <c r="F38" i="4"/>
  <c r="F37" i="4"/>
  <c r="F36" i="4"/>
  <c r="F35" i="4"/>
  <c r="F33" i="4" s="1"/>
  <c r="F32" i="4"/>
  <c r="F31" i="4"/>
  <c r="F30" i="4"/>
  <c r="F29" i="4"/>
  <c r="F28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26" i="4" l="1"/>
  <c r="F51" i="4" s="1"/>
  <c r="F56" i="4" s="1"/>
  <c r="F49" i="3" l="1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E9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26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20" i="1"/>
  <c r="G20" i="1"/>
  <c r="E20" i="1"/>
  <c r="F39" i="1" l="1"/>
  <c r="F50" i="1" s="1"/>
  <c r="F55" i="1" s="1"/>
  <c r="F15" i="1"/>
  <c r="G15" i="1"/>
  <c r="E15" i="1"/>
  <c r="F9" i="1"/>
  <c r="G9" i="1"/>
  <c r="E9" i="1"/>
  <c r="F58" i="1" l="1"/>
  <c r="F25" i="2" s="1"/>
  <c r="F59" i="2" s="1"/>
  <c r="F25" i="3" s="1"/>
  <c r="F59" i="3" s="1"/>
  <c r="F25" i="4" s="1"/>
  <c r="F59" i="4" s="1"/>
  <c r="E3" i="1" l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<sst xmlns="http://schemas.openxmlformats.org/spreadsheetml/2006/main" count="374" uniqueCount="96">
  <si>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</si>
  <si>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</si>
  <si>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</si>
  <si>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</si>
  <si>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</si>
  <si>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</si>
  <si>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</si>
  <si>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</si>
  <si>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</si>
  <si>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</si>
  <si>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</si>
  <si>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</si>
  <si>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</si>
  <si>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</si>
  <si>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</si>
  <si>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</si>
  <si>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</si>
  <si>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</si>
  <si>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</si>
  <si>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</si>
  <si>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</si>
  <si>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</si>
  <si>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</si>
  <si>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</si>
  <si>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</si>
  <si>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</si>
  <si>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</si>
  <si>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</si>
  <si>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</si>
  <si>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</si>
  <si>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</si>
  <si>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</si>
  <si>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</si>
  <si>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</si>
  <si>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</si>
  <si>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</si>
  <si>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</si>
  <si>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</si>
  <si>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2</t>
  </si>
  <si>
    <t>в управлении с 01.03.2011г</t>
  </si>
  <si>
    <t>задолженность с нарастающим итогом с -01.03.2011г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</si>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</sst>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40">
          <cell r="W140">
            <v>6510.1392357131845</v>
          </cell>
          <cell r="X140">
            <v>1323.0617831840686</v>
          </cell>
          <cell r="Y140">
            <v>787.21870000000001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4253.9000000000005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Y140">
            <v>23868.231472309784</v>
          </cell>
          <cell r="BB140">
            <v>0</v>
          </cell>
          <cell r="BC140">
            <v>0</v>
          </cell>
          <cell r="CN140">
            <v>10242.951961855742</v>
          </cell>
          <cell r="CO140">
            <v>2099.3583476082549</v>
          </cell>
          <cell r="CP140">
            <v>59.564900000000002</v>
          </cell>
          <cell r="DB140">
            <v>0</v>
          </cell>
          <cell r="DG140">
            <v>8748.6809877705164</v>
          </cell>
          <cell r="DU140">
            <v>24678.54732747138</v>
          </cell>
          <cell r="DV140">
            <v>5118.6751052739428</v>
          </cell>
          <cell r="DW140">
            <v>6163.5715</v>
          </cell>
          <cell r="EK140">
            <v>0</v>
          </cell>
          <cell r="EQ140">
            <v>20612.369052697832</v>
          </cell>
          <cell r="FB140">
            <v>82258.072862715751</v>
          </cell>
          <cell r="FC140">
            <v>16805.18179922516</v>
          </cell>
          <cell r="FD140">
            <v>1235.4546</v>
          </cell>
          <cell r="FL140">
            <v>0</v>
          </cell>
          <cell r="FS140">
            <v>33810.693629067566</v>
          </cell>
          <cell r="FX140">
            <v>86423.824998407072</v>
          </cell>
          <cell r="FY140">
            <v>17627.510541149044</v>
          </cell>
          <cell r="FZ140">
            <v>0</v>
          </cell>
          <cell r="GG140">
            <v>61.2</v>
          </cell>
          <cell r="GL140">
            <v>27220.70350155262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40">
          <cell r="W140">
            <v>89875.885291370112</v>
          </cell>
          <cell r="X140">
            <v>27564.968694456169</v>
          </cell>
          <cell r="Y140">
            <v>153161.60769999999</v>
          </cell>
          <cell r="AK140">
            <v>0</v>
          </cell>
          <cell r="AV140">
            <v>51500</v>
          </cell>
          <cell r="AY140">
            <v>415301.07005174347</v>
          </cell>
          <cell r="BB140">
            <v>0</v>
          </cell>
          <cell r="BM140">
            <v>5211.8</v>
          </cell>
          <cell r="BN140">
            <v>0</v>
          </cell>
          <cell r="CN140">
            <v>11761.030255988291</v>
          </cell>
          <cell r="CO140">
            <v>3645.91937935637</v>
          </cell>
          <cell r="CP140">
            <v>14.090400000000001</v>
          </cell>
          <cell r="DB140">
            <v>0</v>
          </cell>
          <cell r="DG140">
            <v>17001.509271294115</v>
          </cell>
          <cell r="DU140">
            <v>43354.362199930561</v>
          </cell>
          <cell r="DV140">
            <v>13372.415670018383</v>
          </cell>
          <cell r="DW140">
            <v>93780.202200000014</v>
          </cell>
          <cell r="EL140">
            <v>0</v>
          </cell>
          <cell r="EQ140">
            <v>29331.419345744522</v>
          </cell>
          <cell r="FB140">
            <v>80316.014214280731</v>
          </cell>
          <cell r="FC140">
            <v>41853.033126239978</v>
          </cell>
          <cell r="FD140">
            <v>771.63</v>
          </cell>
          <cell r="FL140">
            <v>0</v>
          </cell>
          <cell r="FS140">
            <v>31070.046052987698</v>
          </cell>
          <cell r="FX140">
            <v>85102.032012030759</v>
          </cell>
          <cell r="FY140">
            <v>54718.093289128454</v>
          </cell>
          <cell r="FZ140">
            <v>0</v>
          </cell>
          <cell r="GG140">
            <v>121.89</v>
          </cell>
          <cell r="GL140">
            <v>29275.435250981143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40">
          <cell r="W140">
            <v>9598.5597003949333</v>
          </cell>
          <cell r="X140">
            <v>2462.3610913254679</v>
          </cell>
          <cell r="Y140">
            <v>969.28149999999994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Y140">
            <v>40124.942820095312</v>
          </cell>
          <cell r="BB140">
            <v>0</v>
          </cell>
          <cell r="BM140">
            <v>5438.4000000000005</v>
          </cell>
          <cell r="CN140">
            <v>10651.855771562701</v>
          </cell>
          <cell r="CO140">
            <v>3302.0752891844381</v>
          </cell>
          <cell r="CP140">
            <v>5.4074999999999998</v>
          </cell>
          <cell r="DB140">
            <v>0</v>
          </cell>
          <cell r="DF140">
            <v>9701.5693024165466</v>
          </cell>
          <cell r="DU140">
            <v>43853.217013258007</v>
          </cell>
          <cell r="DV140">
            <v>10950.455808070081</v>
          </cell>
          <cell r="DW140">
            <v>3636.1471999999999</v>
          </cell>
          <cell r="EK140">
            <v>0</v>
          </cell>
          <cell r="EP140">
            <v>24607.94608996846</v>
          </cell>
          <cell r="FB140">
            <v>80792.02545609331</v>
          </cell>
          <cell r="FC140">
            <v>21878.30433035372</v>
          </cell>
          <cell r="FD140">
            <v>1881.0329999999999</v>
          </cell>
          <cell r="FE140">
            <v>0</v>
          </cell>
          <cell r="FL140">
            <v>0</v>
          </cell>
          <cell r="FS140">
            <v>30925.844835466258</v>
          </cell>
          <cell r="FX140">
            <v>55910.61067520651</v>
          </cell>
          <cell r="FY140">
            <v>15316.612027785161</v>
          </cell>
          <cell r="FZ140">
            <v>591.6</v>
          </cell>
          <cell r="GG140">
            <v>7614.3</v>
          </cell>
          <cell r="GL140">
            <v>18246.712587037542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40">
          <cell r="W140">
            <v>1978.4841721940063</v>
          </cell>
          <cell r="X140">
            <v>484.69589638864517</v>
          </cell>
          <cell r="Y140">
            <v>7413.8267000000005</v>
          </cell>
          <cell r="AV140">
            <v>0</v>
          </cell>
          <cell r="AY140">
            <v>7641.9270232566414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CN140">
            <v>11517.880028361158</v>
          </cell>
          <cell r="CO140">
            <v>3210.1162234836984</v>
          </cell>
          <cell r="CP140">
            <v>34.577100000000002</v>
          </cell>
          <cell r="DB140">
            <v>0</v>
          </cell>
          <cell r="DG140">
            <v>10395.42877407961</v>
          </cell>
          <cell r="DL140">
            <v>0</v>
          </cell>
          <cell r="DP140">
            <v>6978.7000499999986</v>
          </cell>
          <cell r="DT140">
            <v>0</v>
          </cell>
          <cell r="DU140">
            <v>29656.209414721776</v>
          </cell>
          <cell r="DV140">
            <v>7015.0600317632925</v>
          </cell>
          <cell r="DX140">
            <v>0</v>
          </cell>
          <cell r="DY140">
            <v>0</v>
          </cell>
          <cell r="DZ140">
            <v>4150.6499999999996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I140">
            <v>0</v>
          </cell>
          <cell r="EJ140">
            <v>0</v>
          </cell>
          <cell r="EP140">
            <v>10146.992475060684</v>
          </cell>
          <cell r="EU140">
            <v>103690.60000000002</v>
          </cell>
          <cell r="EW140">
            <v>1577.7733499999999</v>
          </cell>
          <cell r="EY140">
            <v>88302.5</v>
          </cell>
          <cell r="FA140">
            <v>138.22020000000001</v>
          </cell>
          <cell r="FL140">
            <v>9044.9999999999982</v>
          </cell>
          <cell r="FS140">
            <v>0</v>
          </cell>
          <cell r="FV140">
            <v>133908.58000000002</v>
          </cell>
          <cell r="FZ140">
            <v>555.01499999999999</v>
          </cell>
          <cell r="GG140">
            <v>817.36694999999997</v>
          </cell>
          <cell r="GL14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40">
          <cell r="W140">
            <v>6167.1503822345376</v>
          </cell>
          <cell r="X140">
            <v>1466.8364376466072</v>
          </cell>
          <cell r="Y140">
            <v>1897.5484000000001</v>
          </cell>
          <cell r="AV140">
            <v>1.1455887678541311E-8</v>
          </cell>
          <cell r="AW140">
            <v>0</v>
          </cell>
          <cell r="AY140">
            <v>6021.994890360008</v>
          </cell>
          <cell r="CQ140">
            <v>19788.769689502096</v>
          </cell>
          <cell r="CR140">
            <v>4801.4721996058979</v>
          </cell>
          <cell r="CS140">
            <v>9375.6172355312901</v>
          </cell>
          <cell r="DE140">
            <v>0</v>
          </cell>
          <cell r="DI140">
            <v>15558.571480878856</v>
          </cell>
          <cell r="DX140">
            <v>16002.955772825504</v>
          </cell>
          <cell r="DY140">
            <v>3738.6438340744662</v>
          </cell>
          <cell r="DZ140">
            <v>783.69899999999984</v>
          </cell>
          <cell r="ET140">
            <v>0</v>
          </cell>
          <cell r="EU140">
            <v>5522.6679709215668</v>
          </cell>
          <cell r="EX140">
            <v>0</v>
          </cell>
          <cell r="EY140">
            <v>0</v>
          </cell>
          <cell r="EZ140">
            <v>0</v>
          </cell>
          <cell r="FB140">
            <v>0</v>
          </cell>
          <cell r="FQ140">
            <v>0</v>
          </cell>
          <cell r="FR140">
            <v>0</v>
          </cell>
          <cell r="GH140">
            <v>325901.68</v>
          </cell>
          <cell r="GK140">
            <v>2746.6951500000005</v>
          </cell>
          <cell r="GL140">
            <v>0</v>
          </cell>
          <cell r="GN140">
            <v>0</v>
          </cell>
          <cell r="GO140">
            <v>0</v>
          </cell>
          <cell r="GP140">
            <v>0</v>
          </cell>
          <cell r="GQ140">
            <v>0</v>
          </cell>
          <cell r="GR140">
            <v>0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40">
          <cell r="CQ140">
            <v>5434.8105725220948</v>
          </cell>
          <cell r="CR140">
            <v>1335.2867547738367</v>
          </cell>
          <cell r="CS140">
            <v>1844.9851880342926</v>
          </cell>
          <cell r="DI140">
            <v>4044.4318878307358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40">
          <cell r="W140">
            <v>4772.2486782805181</v>
          </cell>
          <cell r="X140">
            <v>1144.005883476776</v>
          </cell>
          <cell r="Y140">
            <v>118.15130000000001</v>
          </cell>
          <cell r="AV140">
            <v>7.3705458906354042E-9</v>
          </cell>
          <cell r="AW140">
            <v>0</v>
          </cell>
          <cell r="AX140">
            <v>4854.072453100177</v>
          </cell>
          <cell r="CT140">
            <v>46167.240000000005</v>
          </cell>
          <cell r="ED140">
            <v>96599.23000000001</v>
          </cell>
          <cell r="EE140">
            <v>4307.2903302257164</v>
          </cell>
          <cell r="EF140">
            <v>969.29897942539526</v>
          </cell>
          <cell r="EG140">
            <v>12497.516699999998</v>
          </cell>
          <cell r="FA140">
            <v>0</v>
          </cell>
          <cell r="FB140">
            <v>1335.0725570506468</v>
          </cell>
          <cell r="FE140">
            <v>0</v>
          </cell>
          <cell r="FF140">
            <v>0</v>
          </cell>
          <cell r="FH140">
            <v>0</v>
          </cell>
          <cell r="FX140">
            <v>0</v>
          </cell>
          <cell r="FY140">
            <v>0</v>
          </cell>
          <cell r="GO140">
            <v>319093.64</v>
          </cell>
          <cell r="GP140">
            <v>-29484.2</v>
          </cell>
          <cell r="GR140">
            <v>1596.4223999999995</v>
          </cell>
          <cell r="GS140">
            <v>0</v>
          </cell>
          <cell r="GT140">
            <v>0</v>
          </cell>
          <cell r="GU140">
            <v>0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2" zoomScaleNormal="100" zoomScaleSheetLayoutView="70" workbookViewId="0">
      <selection activeCell="F39" sqref="F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88671875" style="1" customWidth="1"/>
    <col min="7" max="7" width="16.109375" style="1" customWidth="1"/>
    <col min="8" max="8" width="8.44140625" style="1" customWidth="1"/>
    <col min="9" max="16384" width="9.109375" style="1"/>
  </cols>
  <sheetData>
    <row r="1" spans="1:7" ht="18" customHeight="1" x14ac:dyDescent="0.25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5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5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0" t="s">
        <v>5</v>
      </c>
      <c r="B8" s="81"/>
      <c r="C8" s="81"/>
      <c r="D8" s="82"/>
      <c r="E8" s="15" t="s">
        <v>6</v>
      </c>
      <c r="F8" s="15" t="s">
        <v>7</v>
      </c>
      <c r="G8" s="16" t="s">
        <v>40</v>
      </c>
    </row>
    <row r="9" spans="1:7" ht="15.6" x14ac:dyDescent="0.3">
      <c r="A9" s="83" t="s">
        <v>8</v>
      </c>
      <c r="B9" s="84"/>
      <c r="C9" s="84"/>
      <c r="D9" s="85"/>
      <c r="E9" s="17">
        <f>SUM(E10:E14)</f>
        <v>1693823.55</v>
      </c>
      <c r="F9" s="17">
        <f t="shared" ref="F9:G9" si="0">SUM(F10:F14)</f>
        <v>1584694.27</v>
      </c>
      <c r="G9" s="17">
        <f t="shared" si="0"/>
        <v>713861.77</v>
      </c>
    </row>
    <row r="10" spans="1:7" ht="13.2" customHeight="1" x14ac:dyDescent="0.3">
      <c r="A10" s="71" t="s">
        <v>9</v>
      </c>
      <c r="B10" s="72"/>
      <c r="C10" s="72"/>
      <c r="D10" s="73"/>
      <c r="E10" s="18">
        <v>809997.15</v>
      </c>
      <c r="F10" s="18">
        <v>738241.17</v>
      </c>
      <c r="G10" s="19">
        <v>319099.53000000003</v>
      </c>
    </row>
    <row r="11" spans="1:7" ht="14.4" customHeight="1" x14ac:dyDescent="0.3">
      <c r="A11" s="71" t="s">
        <v>10</v>
      </c>
      <c r="B11" s="72"/>
      <c r="C11" s="72"/>
      <c r="D11" s="73"/>
      <c r="E11" s="18">
        <v>320508.06</v>
      </c>
      <c r="F11" s="18">
        <v>300038.07</v>
      </c>
      <c r="G11" s="19">
        <v>163285.34</v>
      </c>
    </row>
    <row r="12" spans="1:7" ht="13.95" customHeight="1" x14ac:dyDescent="0.3">
      <c r="A12" s="71" t="s">
        <v>11</v>
      </c>
      <c r="B12" s="72"/>
      <c r="C12" s="72"/>
      <c r="D12" s="73"/>
      <c r="E12" s="18">
        <v>97888.02</v>
      </c>
      <c r="F12" s="18">
        <v>93017.02</v>
      </c>
      <c r="G12" s="19">
        <v>34180.769999999997</v>
      </c>
    </row>
    <row r="13" spans="1:7" ht="13.5" customHeight="1" x14ac:dyDescent="0.3">
      <c r="A13" s="71" t="s">
        <v>12</v>
      </c>
      <c r="B13" s="72"/>
      <c r="C13" s="72"/>
      <c r="D13" s="73"/>
      <c r="E13" s="18">
        <v>115695.35</v>
      </c>
      <c r="F13" s="18">
        <v>111007.92</v>
      </c>
      <c r="G13" s="19">
        <v>35113.949999999997</v>
      </c>
    </row>
    <row r="14" spans="1:7" ht="14.4" customHeight="1" x14ac:dyDescent="0.3">
      <c r="A14" s="64" t="s">
        <v>13</v>
      </c>
      <c r="B14" s="64"/>
      <c r="C14" s="64"/>
      <c r="D14" s="64"/>
      <c r="E14" s="18">
        <v>349734.97</v>
      </c>
      <c r="F14" s="18">
        <v>342390.09</v>
      </c>
      <c r="G14" s="19">
        <v>162182.18</v>
      </c>
    </row>
    <row r="15" spans="1:7" ht="15.6" x14ac:dyDescent="0.3">
      <c r="A15" s="74" t="s">
        <v>41</v>
      </c>
      <c r="B15" s="75"/>
      <c r="C15" s="75"/>
      <c r="D15" s="76"/>
      <c r="E15" s="17">
        <f>SUM(E16:E19)</f>
        <v>822820.08</v>
      </c>
      <c r="F15" s="17">
        <f t="shared" ref="F15:G15" si="1">SUM(F16:F19)</f>
        <v>814055.35999999987</v>
      </c>
      <c r="G15" s="17">
        <f t="shared" si="1"/>
        <v>212889.63</v>
      </c>
    </row>
    <row r="16" spans="1:7" ht="33.6" customHeight="1" x14ac:dyDescent="0.3">
      <c r="A16" s="77" t="s">
        <v>43</v>
      </c>
      <c r="B16" s="78"/>
      <c r="C16" s="78"/>
      <c r="D16" s="79"/>
      <c r="E16" s="18">
        <v>758884.2</v>
      </c>
      <c r="F16" s="18">
        <v>753052.82</v>
      </c>
      <c r="G16" s="19">
        <v>202750.26</v>
      </c>
    </row>
    <row r="17" spans="1:13" ht="15.6" x14ac:dyDescent="0.3">
      <c r="A17" s="64" t="s">
        <v>44</v>
      </c>
      <c r="B17" s="64"/>
      <c r="C17" s="64"/>
      <c r="D17" s="64"/>
      <c r="E17" s="18">
        <v>3724.56</v>
      </c>
      <c r="F17" s="18">
        <v>3566.1</v>
      </c>
      <c r="G17" s="19">
        <v>562.66</v>
      </c>
    </row>
    <row r="18" spans="1:13" ht="15.6" x14ac:dyDescent="0.3">
      <c r="A18" s="64" t="s">
        <v>45</v>
      </c>
      <c r="B18" s="64"/>
      <c r="C18" s="64"/>
      <c r="D18" s="64"/>
      <c r="E18" s="18"/>
      <c r="F18" s="18"/>
      <c r="G18" s="19"/>
    </row>
    <row r="19" spans="1:13" ht="15.6" x14ac:dyDescent="0.3">
      <c r="A19" s="64" t="s">
        <v>46</v>
      </c>
      <c r="B19" s="64"/>
      <c r="C19" s="64"/>
      <c r="D19" s="64"/>
      <c r="E19" s="18">
        <v>60211.32</v>
      </c>
      <c r="F19" s="18">
        <v>57436.44</v>
      </c>
      <c r="G19" s="19">
        <v>9576.7099999999991</v>
      </c>
    </row>
    <row r="20" spans="1:13" ht="15.6" x14ac:dyDescent="0.3">
      <c r="A20" s="86" t="s">
        <v>14</v>
      </c>
      <c r="B20" s="86"/>
      <c r="C20" s="86"/>
      <c r="D20" s="86"/>
      <c r="E20" s="36">
        <f>E21</f>
        <v>5724.18</v>
      </c>
      <c r="F20" s="36">
        <f t="shared" ref="F20:G20" si="2">F21</f>
        <v>5818.93</v>
      </c>
      <c r="G20" s="36">
        <f t="shared" si="2"/>
        <v>2965.81</v>
      </c>
    </row>
    <row r="21" spans="1:13" ht="15.6" x14ac:dyDescent="0.3">
      <c r="A21" s="64" t="s">
        <v>15</v>
      </c>
      <c r="B21" s="64"/>
      <c r="C21" s="64"/>
      <c r="D21" s="64"/>
      <c r="E21" s="18">
        <v>5724.18</v>
      </c>
      <c r="F21" s="18">
        <v>5818.93</v>
      </c>
      <c r="G21" s="19">
        <v>2965.81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  <c r="G23"/>
    </row>
    <row r="24" spans="1:13" ht="15.6" x14ac:dyDescent="0.3">
      <c r="A24" s="87" t="s">
        <v>52</v>
      </c>
      <c r="B24" s="87"/>
      <c r="C24" s="87"/>
      <c r="D24" s="87"/>
      <c r="E24" s="87"/>
      <c r="F24" s="18">
        <v>-186637.19075255317</v>
      </c>
      <c r="G24" s="20"/>
    </row>
    <row r="25" spans="1:13" ht="15.75" customHeight="1" x14ac:dyDescent="0.25">
      <c r="A25" s="88" t="s">
        <v>30</v>
      </c>
      <c r="B25" s="89"/>
      <c r="C25" s="89"/>
      <c r="D25" s="89"/>
      <c r="E25" s="90"/>
      <c r="F25" s="97">
        <f>SUM(F27:F31)</f>
        <v>32488.651191207035</v>
      </c>
    </row>
    <row r="26" spans="1:13" ht="28.5" customHeight="1" x14ac:dyDescent="0.25">
      <c r="A26" s="91"/>
      <c r="B26" s="92"/>
      <c r="C26" s="92"/>
      <c r="D26" s="92"/>
      <c r="E26" s="93"/>
      <c r="F26" s="98"/>
    </row>
    <row r="27" spans="1:13" ht="15.6" hidden="1" x14ac:dyDescent="0.3">
      <c r="A27" s="94" t="s">
        <v>16</v>
      </c>
      <c r="B27" s="95"/>
      <c r="C27" s="95"/>
      <c r="D27" s="95"/>
      <c r="E27" s="96"/>
      <c r="F27" s="26">
        <f>'[1]УК ВР декабрь нар'!W140</f>
        <v>6510.1392357131845</v>
      </c>
      <c r="M27" s="32"/>
    </row>
    <row r="28" spans="1:13" ht="15.6" hidden="1" x14ac:dyDescent="0.3">
      <c r="A28" s="94" t="s">
        <v>31</v>
      </c>
      <c r="B28" s="95"/>
      <c r="C28" s="95"/>
      <c r="D28" s="95"/>
      <c r="E28" s="96"/>
      <c r="F28" s="26">
        <f>'[1]УК ВР декабрь нар'!X140</f>
        <v>1323.0617831840686</v>
      </c>
    </row>
    <row r="29" spans="1:13" ht="15.6" hidden="1" x14ac:dyDescent="0.3">
      <c r="A29" s="94" t="s">
        <v>18</v>
      </c>
      <c r="B29" s="95"/>
      <c r="C29" s="95"/>
      <c r="D29" s="95"/>
      <c r="E29" s="96"/>
      <c r="F29" s="26">
        <f>'[1]УК ВР декабрь нар'!Y140</f>
        <v>787.21870000000001</v>
      </c>
    </row>
    <row r="30" spans="1:13" ht="15.6" hidden="1" x14ac:dyDescent="0.3">
      <c r="A30" s="94" t="s">
        <v>19</v>
      </c>
      <c r="B30" s="95"/>
      <c r="C30" s="95"/>
      <c r="D30" s="95"/>
      <c r="E30" s="96"/>
      <c r="F30" s="26">
        <f>'[1]УК ВР декабрь нар'!AA140+'[1]УК ВР декабрь нар'!AB140+'[1]УК ВР декабрь нар'!AC140+'[1]УК ВР декабрь нар'!AD140+'[1]УК ВР декабрь нар'!AE140+'[1]УК ВР декабрь нар'!AF140+'[1]УК ВР декабрь нар'!AG140+'[1]УК ВР декабрь нар'!AH140+'[1]УК ВР декабрь нар'!AJ140+'[1]УК ВР декабрь нар'!AL140+'[1]УК ВР декабрь нар'!AN140+'[1]УК ВР декабрь нар'!AO140+'[1]УК ВР декабрь нар'!AP140+'[1]УК ВР декабрь нар'!AQ140+'[1]УК ВР декабрь нар'!AR140+'[1]УК ВР декабрь нар'!AT140</f>
        <v>0</v>
      </c>
    </row>
    <row r="31" spans="1:13" ht="36.75" hidden="1" customHeight="1" x14ac:dyDescent="0.3">
      <c r="A31" s="100" t="s">
        <v>32</v>
      </c>
      <c r="B31" s="101"/>
      <c r="C31" s="101"/>
      <c r="D31" s="101"/>
      <c r="E31" s="102"/>
      <c r="F31" s="26">
        <f>'[1]УК ВР декабрь нар'!AY140</f>
        <v>23868.231472309784</v>
      </c>
    </row>
    <row r="32" spans="1:13" ht="15.75" customHeight="1" x14ac:dyDescent="0.25">
      <c r="A32" s="88" t="s">
        <v>33</v>
      </c>
      <c r="B32" s="89"/>
      <c r="C32" s="89"/>
      <c r="D32" s="89"/>
      <c r="E32" s="90"/>
      <c r="F32" s="97">
        <f>SUM(F34:F38)+115240.12</f>
        <v>197217.73918267767</v>
      </c>
    </row>
    <row r="33" spans="1:13" ht="33" customHeight="1" x14ac:dyDescent="0.25">
      <c r="A33" s="91"/>
      <c r="B33" s="92"/>
      <c r="C33" s="92"/>
      <c r="D33" s="92"/>
      <c r="E33" s="93"/>
      <c r="F33" s="98"/>
    </row>
    <row r="34" spans="1:13" ht="15.6" hidden="1" x14ac:dyDescent="0.3">
      <c r="A34" s="99" t="s">
        <v>16</v>
      </c>
      <c r="B34" s="99"/>
      <c r="C34" s="99"/>
      <c r="D34" s="99"/>
      <c r="E34" s="99"/>
      <c r="F34" s="26">
        <f>'[1]УК ВР декабрь нар'!CN140+'[1]УК ВР декабрь нар'!DU140</f>
        <v>34921.499289327126</v>
      </c>
      <c r="M34" s="32"/>
    </row>
    <row r="35" spans="1:13" ht="15.6" hidden="1" x14ac:dyDescent="0.3">
      <c r="A35" s="99" t="s">
        <v>31</v>
      </c>
      <c r="B35" s="99"/>
      <c r="C35" s="99"/>
      <c r="D35" s="99"/>
      <c r="E35" s="99"/>
      <c r="F35" s="26">
        <f>'[1]УК ВР декабрь нар'!CO140+'[1]УК ВР декабрь нар'!DV140</f>
        <v>7218.0334528821977</v>
      </c>
    </row>
    <row r="36" spans="1:13" ht="15.6" hidden="1" x14ac:dyDescent="0.3">
      <c r="A36" s="99" t="s">
        <v>18</v>
      </c>
      <c r="B36" s="99"/>
      <c r="C36" s="99"/>
      <c r="D36" s="99"/>
      <c r="E36" s="99"/>
      <c r="F36" s="26">
        <f>'[1]УК ВР декабрь нар'!CP140+'[1]УК ВР декабрь нар'!DW140</f>
        <v>6223.1364000000003</v>
      </c>
    </row>
    <row r="37" spans="1:13" ht="15.6" hidden="1" x14ac:dyDescent="0.3">
      <c r="A37" s="99" t="s">
        <v>19</v>
      </c>
      <c r="B37" s="99"/>
      <c r="C37" s="99"/>
      <c r="D37" s="99"/>
      <c r="E37" s="99"/>
      <c r="F37" s="26">
        <f>'[1]УК ВР декабрь нар'!AI140+'[1]УК ВР декабрь нар'!AJ140+'[1]УК ВР декабрь нар'!AS140+'[1]УК ВР декабрь нар'!BC140+'[1]УК ВР декабрь нар'!DB140+'[1]УК ВР декабрь нар'!EK140+'[1]УК ВР декабрь нар'!AM140</f>
        <v>4253.9000000000005</v>
      </c>
    </row>
    <row r="38" spans="1:13" ht="39.75" hidden="1" customHeight="1" x14ac:dyDescent="0.3">
      <c r="A38" s="100" t="s">
        <v>34</v>
      </c>
      <c r="B38" s="103"/>
      <c r="C38" s="103"/>
      <c r="D38" s="103"/>
      <c r="E38" s="104"/>
      <c r="F38" s="26">
        <f>'[1]УК ВР декабрь нар'!DG140+'[1]УК ВР декабрь нар'!EQ140</f>
        <v>29361.050040468348</v>
      </c>
    </row>
    <row r="39" spans="1:13" ht="32.4" customHeight="1" x14ac:dyDescent="0.3">
      <c r="A39" s="105" t="s">
        <v>35</v>
      </c>
      <c r="B39" s="106"/>
      <c r="C39" s="106"/>
      <c r="D39" s="106"/>
      <c r="E39" s="107"/>
      <c r="F39" s="27">
        <f>SUM(F40:F48)+68992.58</f>
        <v>334435.22193211725</v>
      </c>
    </row>
    <row r="40" spans="1:13" ht="15.6" hidden="1" customHeight="1" x14ac:dyDescent="0.3">
      <c r="A40" s="108" t="s">
        <v>20</v>
      </c>
      <c r="B40" s="109"/>
      <c r="C40" s="109"/>
      <c r="D40" s="109"/>
      <c r="E40" s="110"/>
      <c r="F40" s="26">
        <f>'[1]УК ВР декабрь нар'!FB140+'[1]УК ВР декабрь нар'!FX140</f>
        <v>168681.89786112282</v>
      </c>
      <c r="M40" s="32"/>
    </row>
    <row r="41" spans="1:13" ht="15.6" hidden="1" x14ac:dyDescent="0.3">
      <c r="A41" s="94" t="s">
        <v>31</v>
      </c>
      <c r="B41" s="95"/>
      <c r="C41" s="95"/>
      <c r="D41" s="95"/>
      <c r="E41" s="95"/>
      <c r="F41" s="26">
        <f>'[1]УК ВР декабрь нар'!FC140+'[1]УК ВР декабрь нар'!FY140</f>
        <v>34432.692340374204</v>
      </c>
    </row>
    <row r="42" spans="1:13" ht="15.6" hidden="1" customHeight="1" x14ac:dyDescent="0.3">
      <c r="A42" s="99" t="s">
        <v>21</v>
      </c>
      <c r="B42" s="99"/>
      <c r="C42" s="99"/>
      <c r="D42" s="99"/>
      <c r="E42" s="94"/>
      <c r="F42" s="26"/>
    </row>
    <row r="43" spans="1:13" ht="15.6" hidden="1" customHeight="1" x14ac:dyDescent="0.3">
      <c r="A43" s="94" t="s">
        <v>17</v>
      </c>
      <c r="B43" s="95"/>
      <c r="C43" s="95"/>
      <c r="D43" s="95"/>
      <c r="E43" s="95"/>
      <c r="F43" s="26"/>
    </row>
    <row r="44" spans="1:13" ht="15.6" hidden="1" customHeight="1" x14ac:dyDescent="0.3">
      <c r="A44" s="99" t="s">
        <v>22</v>
      </c>
      <c r="B44" s="99"/>
      <c r="C44" s="99"/>
      <c r="D44" s="99"/>
      <c r="E44" s="94"/>
      <c r="F44" s="26"/>
    </row>
    <row r="45" spans="1:13" ht="15.6" hidden="1" customHeight="1" x14ac:dyDescent="0.3">
      <c r="A45" s="94" t="s">
        <v>17</v>
      </c>
      <c r="B45" s="95"/>
      <c r="C45" s="95"/>
      <c r="D45" s="95"/>
      <c r="E45" s="95"/>
      <c r="F45" s="26"/>
    </row>
    <row r="46" spans="1:13" ht="15.6" hidden="1" x14ac:dyDescent="0.3">
      <c r="A46" s="99" t="s">
        <v>18</v>
      </c>
      <c r="B46" s="99"/>
      <c r="C46" s="99"/>
      <c r="D46" s="99"/>
      <c r="E46" s="94"/>
      <c r="F46" s="26">
        <f>'[1]УК ВР декабрь нар'!FD140+'[1]УК ВР декабрь нар'!FZ140</f>
        <v>1235.4546</v>
      </c>
    </row>
    <row r="47" spans="1:13" ht="15.6" hidden="1" x14ac:dyDescent="0.3">
      <c r="A47" s="94" t="s">
        <v>19</v>
      </c>
      <c r="B47" s="95"/>
      <c r="C47" s="95"/>
      <c r="D47" s="95"/>
      <c r="E47" s="95"/>
      <c r="F47" s="26">
        <f>'[1]УК ВР декабрь нар'!GG140+'[1]УК ВР декабрь нар'!FL140+'[1]УК ВР декабрь нар'!BB140+'[1]УК ВР декабрь нар'!AK140</f>
        <v>61.2</v>
      </c>
    </row>
    <row r="48" spans="1:13" ht="43.5" hidden="1" customHeight="1" x14ac:dyDescent="0.3">
      <c r="A48" s="100" t="s">
        <v>36</v>
      </c>
      <c r="B48" s="103"/>
      <c r="C48" s="103"/>
      <c r="D48" s="103"/>
      <c r="E48" s="104"/>
      <c r="F48" s="26">
        <f>'[1]УК ВР декабрь нар'!FS140+'[1]УК ВР декабрь нар'!GL140</f>
        <v>61031.397130620186</v>
      </c>
    </row>
    <row r="49" spans="1:12" ht="15.6" hidden="1" customHeight="1" x14ac:dyDescent="0.3">
      <c r="A49" s="105" t="s">
        <v>37</v>
      </c>
      <c r="B49" s="95"/>
      <c r="C49" s="95"/>
      <c r="D49" s="95"/>
      <c r="E49" s="96"/>
      <c r="F49" s="33"/>
    </row>
    <row r="50" spans="1:12" ht="15.6" customHeight="1" x14ac:dyDescent="0.3">
      <c r="A50" s="113" t="s">
        <v>47</v>
      </c>
      <c r="B50" s="114"/>
      <c r="C50" s="114"/>
      <c r="D50" s="114"/>
      <c r="E50" s="115"/>
      <c r="F50" s="27">
        <f>F25+F32+F39+F49</f>
        <v>564141.61230600195</v>
      </c>
    </row>
    <row r="51" spans="1:12" ht="15.6" x14ac:dyDescent="0.3">
      <c r="A51" s="34" t="s">
        <v>48</v>
      </c>
      <c r="B51" s="31"/>
      <c r="C51" s="31"/>
      <c r="D51" s="31"/>
      <c r="E51" s="31"/>
      <c r="F51" s="27">
        <f>F52+F53+F54</f>
        <v>119308.9</v>
      </c>
    </row>
    <row r="52" spans="1:12" ht="15.6" x14ac:dyDescent="0.3">
      <c r="A52" s="94" t="s">
        <v>23</v>
      </c>
      <c r="B52" s="95"/>
      <c r="C52" s="95"/>
      <c r="D52" s="95"/>
      <c r="E52" s="95"/>
      <c r="F52" s="26">
        <v>66632.33</v>
      </c>
    </row>
    <row r="53" spans="1:12" ht="18" customHeight="1" x14ac:dyDescent="0.3">
      <c r="A53" s="94" t="s">
        <v>24</v>
      </c>
      <c r="B53" s="95"/>
      <c r="C53" s="95"/>
      <c r="D53" s="95"/>
      <c r="E53" s="95"/>
      <c r="F53" s="26">
        <v>52676.57</v>
      </c>
    </row>
    <row r="54" spans="1:12" ht="15.6" hidden="1" x14ac:dyDescent="0.3">
      <c r="A54" s="108" t="s">
        <v>25</v>
      </c>
      <c r="B54" s="109"/>
      <c r="C54" s="109"/>
      <c r="D54" s="109"/>
      <c r="E54" s="110"/>
      <c r="F54" s="26">
        <v>0</v>
      </c>
      <c r="L54" s="20"/>
    </row>
    <row r="55" spans="1:12" ht="15.6" x14ac:dyDescent="0.3">
      <c r="A55" s="111" t="s">
        <v>49</v>
      </c>
      <c r="B55" s="111"/>
      <c r="C55" s="111"/>
      <c r="D55" s="111"/>
      <c r="E55" s="111"/>
      <c r="F55" s="27">
        <f>F50+F51</f>
        <v>683450.51230600197</v>
      </c>
    </row>
    <row r="56" spans="1:12" ht="15.6" x14ac:dyDescent="0.3">
      <c r="A56" s="87" t="s">
        <v>26</v>
      </c>
      <c r="B56" s="87"/>
      <c r="C56" s="87"/>
      <c r="D56" s="87"/>
      <c r="E56" s="87"/>
      <c r="F56" s="28">
        <f>E16</f>
        <v>758884.2</v>
      </c>
      <c r="H56" s="29"/>
    </row>
    <row r="57" spans="1:12" ht="15.6" x14ac:dyDescent="0.3">
      <c r="A57" s="87" t="s">
        <v>27</v>
      </c>
      <c r="B57" s="87"/>
      <c r="C57" s="87"/>
      <c r="D57" s="87"/>
      <c r="E57" s="87"/>
      <c r="F57" s="27">
        <f>F16</f>
        <v>753052.82</v>
      </c>
      <c r="H57" s="29"/>
    </row>
    <row r="58" spans="1:12" ht="15.6" x14ac:dyDescent="0.3">
      <c r="A58" s="112" t="s">
        <v>28</v>
      </c>
      <c r="B58" s="112"/>
      <c r="C58" s="112"/>
      <c r="D58" s="112"/>
      <c r="E58" s="112"/>
      <c r="F58" s="27">
        <f>F24+F56-F55</f>
        <v>-111203.50305855519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F57" sqref="F5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5" t="s">
        <v>53</v>
      </c>
      <c r="B1" s="65"/>
      <c r="C1" s="65"/>
      <c r="D1" s="65"/>
      <c r="E1" s="65"/>
      <c r="F1" s="65"/>
      <c r="G1" s="66"/>
    </row>
    <row r="2" spans="1:7" ht="13.2" customHeight="1" x14ac:dyDescent="0.25">
      <c r="A2" s="67" t="str">
        <f>'Лавочкина 2'!A2:G2</f>
        <v>перед собственниками дома по адресу: ул. Лавочкина 2</v>
      </c>
      <c r="B2" s="68"/>
      <c r="C2" s="68"/>
      <c r="D2" s="68"/>
      <c r="E2" s="68"/>
      <c r="F2" s="68"/>
      <c r="G2" s="68"/>
    </row>
    <row r="3" spans="1:7" ht="13.2" hidden="1" customHeight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2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3.2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'Лавочкина 2'!G6</f>
        <v>в управлении с 01.03.2011г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2'!G8</f>
        <v>задолженность с нарастающим итогом с -01.03.2011г</v>
      </c>
    </row>
    <row r="9" spans="1:7" ht="15.6" x14ac:dyDescent="0.3">
      <c r="A9" s="83" t="s">
        <v>8</v>
      </c>
      <c r="B9" s="84"/>
      <c r="C9" s="84"/>
      <c r="D9" s="85"/>
      <c r="E9" s="17">
        <f>SUM(E10:E15)</f>
        <v>1721285.54</v>
      </c>
      <c r="F9" s="17">
        <f t="shared" ref="F9:G9" si="0">SUM(F10:F15)</f>
        <v>1638585</v>
      </c>
      <c r="G9" s="17">
        <f t="shared" si="0"/>
        <v>796562.30999999994</v>
      </c>
    </row>
    <row r="10" spans="1:7" ht="15.6" x14ac:dyDescent="0.3">
      <c r="A10" s="71" t="s">
        <v>9</v>
      </c>
      <c r="B10" s="72"/>
      <c r="C10" s="72"/>
      <c r="D10" s="73"/>
      <c r="E10" s="18">
        <v>720109.14</v>
      </c>
      <c r="F10" s="18">
        <v>748979.3</v>
      </c>
      <c r="G10" s="19">
        <v>290229.37</v>
      </c>
    </row>
    <row r="11" spans="1:7" ht="15.6" x14ac:dyDescent="0.3">
      <c r="A11" s="71" t="s">
        <v>10</v>
      </c>
      <c r="B11" s="72"/>
      <c r="C11" s="72"/>
      <c r="D11" s="73"/>
      <c r="E11" s="18">
        <v>321316.28999999998</v>
      </c>
      <c r="F11" s="18">
        <v>283739.36</v>
      </c>
      <c r="G11" s="19">
        <v>200862.27</v>
      </c>
    </row>
    <row r="12" spans="1:7" ht="15.6" x14ac:dyDescent="0.3">
      <c r="A12" s="71" t="s">
        <v>11</v>
      </c>
      <c r="B12" s="72"/>
      <c r="C12" s="72"/>
      <c r="D12" s="73"/>
      <c r="E12" s="18">
        <v>88754.82</v>
      </c>
      <c r="F12" s="18">
        <v>79547.87</v>
      </c>
      <c r="G12" s="19">
        <v>43387.72</v>
      </c>
    </row>
    <row r="13" spans="1:7" ht="15.6" x14ac:dyDescent="0.3">
      <c r="A13" s="71" t="s">
        <v>12</v>
      </c>
      <c r="B13" s="72"/>
      <c r="C13" s="72"/>
      <c r="D13" s="73"/>
      <c r="E13" s="18">
        <v>101060.47</v>
      </c>
      <c r="F13" s="18">
        <v>90496.71</v>
      </c>
      <c r="G13" s="19">
        <v>45677.71</v>
      </c>
    </row>
    <row r="14" spans="1:7" ht="15.6" x14ac:dyDescent="0.3">
      <c r="A14" s="64" t="s">
        <v>13</v>
      </c>
      <c r="B14" s="64"/>
      <c r="C14" s="64"/>
      <c r="D14" s="64"/>
      <c r="E14" s="18">
        <v>353739.97</v>
      </c>
      <c r="F14" s="18">
        <v>318005</v>
      </c>
      <c r="G14" s="19">
        <v>197917.15</v>
      </c>
    </row>
    <row r="15" spans="1:7" ht="15.6" x14ac:dyDescent="0.3">
      <c r="A15" s="71" t="s">
        <v>68</v>
      </c>
      <c r="B15" s="72"/>
      <c r="C15" s="72"/>
      <c r="D15" s="73"/>
      <c r="E15" s="18">
        <v>136304.85</v>
      </c>
      <c r="F15" s="18">
        <v>117816.76</v>
      </c>
      <c r="G15" s="19">
        <v>18488.09</v>
      </c>
    </row>
    <row r="16" spans="1:7" ht="15.6" x14ac:dyDescent="0.3">
      <c r="A16" s="74" t="s">
        <v>41</v>
      </c>
      <c r="B16" s="75"/>
      <c r="C16" s="75"/>
      <c r="D16" s="76"/>
      <c r="E16" s="17">
        <f>SUM(E17:E20)</f>
        <v>834869.06</v>
      </c>
      <c r="F16" s="17">
        <f>SUM(F17:F20)</f>
        <v>805704.41999999993</v>
      </c>
      <c r="G16" s="17">
        <f>SUM(G17:G20)</f>
        <v>242054.27000000002</v>
      </c>
    </row>
    <row r="17" spans="1:12" ht="15.6" x14ac:dyDescent="0.3">
      <c r="A17" s="116" t="s">
        <v>43</v>
      </c>
      <c r="B17" s="117"/>
      <c r="C17" s="117"/>
      <c r="D17" s="118"/>
      <c r="E17" s="18">
        <v>767518.26</v>
      </c>
      <c r="F17" s="18">
        <v>741505.32</v>
      </c>
      <c r="G17" s="19">
        <v>228763.2</v>
      </c>
    </row>
    <row r="18" spans="1:12" ht="15.6" x14ac:dyDescent="0.3">
      <c r="A18" s="64" t="s">
        <v>55</v>
      </c>
      <c r="B18" s="64"/>
      <c r="C18" s="64"/>
      <c r="D18" s="64"/>
      <c r="E18" s="18">
        <v>3879.66</v>
      </c>
      <c r="F18" s="18">
        <v>3716.52</v>
      </c>
      <c r="G18" s="19">
        <v>725.8</v>
      </c>
    </row>
    <row r="19" spans="1:12" ht="15.6" x14ac:dyDescent="0.3">
      <c r="A19" s="64" t="s">
        <v>56</v>
      </c>
      <c r="B19" s="64"/>
      <c r="C19" s="64"/>
      <c r="D19" s="64"/>
      <c r="E19" s="18">
        <v>620.78</v>
      </c>
      <c r="F19" s="18">
        <v>32.64</v>
      </c>
      <c r="G19" s="19">
        <v>588.14</v>
      </c>
    </row>
    <row r="20" spans="1:12" ht="15.6" x14ac:dyDescent="0.3">
      <c r="A20" s="64" t="s">
        <v>57</v>
      </c>
      <c r="B20" s="64"/>
      <c r="C20" s="64"/>
      <c r="D20" s="64"/>
      <c r="E20" s="18">
        <v>62850.36</v>
      </c>
      <c r="F20" s="18">
        <v>60449.94</v>
      </c>
      <c r="G20" s="19">
        <v>11977.13</v>
      </c>
    </row>
    <row r="21" spans="1:12" ht="15.6" x14ac:dyDescent="0.3">
      <c r="A21" s="86" t="s">
        <v>14</v>
      </c>
      <c r="B21" s="86"/>
      <c r="C21" s="86"/>
      <c r="D21" s="86"/>
      <c r="E21" s="17">
        <f>SUM(E22)</f>
        <v>3298.68</v>
      </c>
      <c r="F21" s="17">
        <f>SUM(F22)</f>
        <v>3465.34</v>
      </c>
      <c r="G21" s="17">
        <f>SUM(G22)</f>
        <v>2799.15</v>
      </c>
    </row>
    <row r="22" spans="1:12" ht="15.6" x14ac:dyDescent="0.3">
      <c r="A22" s="64" t="s">
        <v>15</v>
      </c>
      <c r="B22" s="64"/>
      <c r="C22" s="64"/>
      <c r="D22" s="64"/>
      <c r="E22" s="18">
        <v>3298.68</v>
      </c>
      <c r="F22" s="18">
        <v>3465.34</v>
      </c>
      <c r="G22" s="19">
        <v>2799.15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87" t="s">
        <v>59</v>
      </c>
      <c r="B25" s="87"/>
      <c r="C25" s="87"/>
      <c r="D25" s="87"/>
      <c r="E25" s="87"/>
      <c r="F25" s="40">
        <f>'Лавочкина 2'!F58</f>
        <v>-111203.50305855519</v>
      </c>
      <c r="G25" s="20"/>
    </row>
    <row r="26" spans="1:12" ht="13.2" customHeight="1" x14ac:dyDescent="0.25">
      <c r="A26" s="88" t="s">
        <v>60</v>
      </c>
      <c r="B26" s="89"/>
      <c r="C26" s="89"/>
      <c r="D26" s="89"/>
      <c r="E26" s="90"/>
      <c r="F26" s="97">
        <f>SUM(F28:F32)</f>
        <v>737403.53173756972</v>
      </c>
    </row>
    <row r="27" spans="1:12" ht="13.2" customHeight="1" x14ac:dyDescent="0.25">
      <c r="A27" s="91"/>
      <c r="B27" s="92"/>
      <c r="C27" s="92"/>
      <c r="D27" s="92"/>
      <c r="E27" s="93"/>
      <c r="F27" s="98"/>
    </row>
    <row r="28" spans="1:12" ht="15.6" hidden="1" customHeight="1" x14ac:dyDescent="0.3">
      <c r="A28" s="94" t="s">
        <v>16</v>
      </c>
      <c r="B28" s="95"/>
      <c r="C28" s="95"/>
      <c r="D28" s="95"/>
      <c r="E28" s="96"/>
      <c r="F28" s="26">
        <f>'[2]УК ВР декабрь нар'!W140</f>
        <v>89875.885291370112</v>
      </c>
      <c r="L28" s="32"/>
    </row>
    <row r="29" spans="1:12" ht="15.6" hidden="1" customHeight="1" x14ac:dyDescent="0.3">
      <c r="A29" s="94" t="s">
        <v>31</v>
      </c>
      <c r="B29" s="95"/>
      <c r="C29" s="95"/>
      <c r="D29" s="95"/>
      <c r="E29" s="96"/>
      <c r="F29" s="26">
        <f>'[2]УК ВР декабрь нар'!X140</f>
        <v>27564.968694456169</v>
      </c>
    </row>
    <row r="30" spans="1:12" ht="15.6" hidden="1" customHeight="1" x14ac:dyDescent="0.3">
      <c r="A30" s="94" t="s">
        <v>18</v>
      </c>
      <c r="B30" s="95"/>
      <c r="C30" s="95"/>
      <c r="D30" s="95"/>
      <c r="E30" s="96"/>
      <c r="F30" s="26">
        <f>'[2]УК ВР декабрь нар'!Y140</f>
        <v>153161.60769999999</v>
      </c>
    </row>
    <row r="31" spans="1:12" ht="15.6" hidden="1" customHeight="1" x14ac:dyDescent="0.3">
      <c r="A31" s="94" t="s">
        <v>19</v>
      </c>
      <c r="B31" s="95"/>
      <c r="C31" s="95"/>
      <c r="D31" s="95"/>
      <c r="E31" s="96"/>
      <c r="F31" s="26">
        <f>'[2]УК ВР декабрь нар'!AV140+'[2]УК ВР декабрь нар'!BN140</f>
        <v>51500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6">
        <f>'[2]УК ВР декабрь нар'!AY140</f>
        <v>415301.07005174347</v>
      </c>
    </row>
    <row r="33" spans="1:12" ht="13.2" customHeight="1" x14ac:dyDescent="0.25">
      <c r="A33" s="88" t="s">
        <v>62</v>
      </c>
      <c r="B33" s="89"/>
      <c r="C33" s="89"/>
      <c r="D33" s="89"/>
      <c r="E33" s="90"/>
      <c r="F33" s="97">
        <f>SUM(F35:F39)+122375.68</f>
        <v>339848.42872233223</v>
      </c>
    </row>
    <row r="34" spans="1:12" ht="13.2" customHeight="1" x14ac:dyDescent="0.25">
      <c r="A34" s="91"/>
      <c r="B34" s="92"/>
      <c r="C34" s="92"/>
      <c r="D34" s="92"/>
      <c r="E34" s="93"/>
      <c r="F34" s="98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6">
        <f>'[2]УК ВР декабрь нар'!CN140+'[2]УК ВР декабрь нар'!DU140</f>
        <v>55115.392455918853</v>
      </c>
      <c r="L35" s="32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6">
        <f>'[2]УК ВР декабрь нар'!CO140+'[2]УК ВР декабрь нар'!DV140</f>
        <v>17018.335049374753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6">
        <f>'[2]УК ВР декабрь нар'!CP140+'[2]УК ВР декабрь нар'!DW140</f>
        <v>93794.292600000015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6">
        <f>'[2]УК ВР декабрь нар'!BM140+'[2]УК ВР декабрь нар'!DB140+'[2]УК ВР декабрь нар'!EL140</f>
        <v>5211.8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6">
        <f>'[2]УК ВР декабрь нар'!DG140+'[2]УК ВР декабрь нар'!EQ140</f>
        <v>46332.928617038633</v>
      </c>
    </row>
    <row r="40" spans="1:12" ht="15.6" x14ac:dyDescent="0.3">
      <c r="A40" s="105" t="s">
        <v>35</v>
      </c>
      <c r="B40" s="106"/>
      <c r="C40" s="106"/>
      <c r="D40" s="106"/>
      <c r="E40" s="107"/>
      <c r="F40" s="27">
        <f>SUM(F41:F49)</f>
        <v>323228.17394564871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6">
        <f>'[2]УК ВР декабрь нар'!FB140+'[2]УК ВР декабрь нар'!FX140</f>
        <v>165418.04622631148</v>
      </c>
      <c r="L41" s="32"/>
    </row>
    <row r="42" spans="1:12" ht="15.6" hidden="1" customHeight="1" x14ac:dyDescent="0.3">
      <c r="A42" s="94" t="s">
        <v>31</v>
      </c>
      <c r="B42" s="95"/>
      <c r="C42" s="95"/>
      <c r="D42" s="95"/>
      <c r="E42" s="95"/>
      <c r="F42" s="26">
        <f>'[2]УК ВР декабрь нар'!FC140+'[2]УК ВР декабрь нар'!FY140</f>
        <v>96571.126415368431</v>
      </c>
    </row>
    <row r="43" spans="1:12" ht="15.6" hidden="1" customHeight="1" x14ac:dyDescent="0.3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3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3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3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3">
      <c r="A47" s="99" t="s">
        <v>18</v>
      </c>
      <c r="B47" s="99"/>
      <c r="C47" s="99"/>
      <c r="D47" s="99"/>
      <c r="E47" s="94"/>
      <c r="F47" s="26">
        <f>'[2]УК ВР декабрь нар'!FD140+'[2]УК ВР декабрь нар'!FZ140</f>
        <v>771.63</v>
      </c>
    </row>
    <row r="48" spans="1:12" ht="15.6" hidden="1" customHeight="1" x14ac:dyDescent="0.3">
      <c r="A48" s="94" t="s">
        <v>19</v>
      </c>
      <c r="B48" s="95"/>
      <c r="C48" s="95"/>
      <c r="D48" s="95"/>
      <c r="E48" s="95"/>
      <c r="F48" s="26">
        <f>'[2]УК ВР декабрь нар'!GG140+'[2]УК ВР декабрь нар'!FL140+'[2]УК ВР декабрь нар'!BB140+'[2]УК ВР декабрь нар'!AK140</f>
        <v>121.89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6">
        <f>'[2]УК ВР декабрь нар'!FS140+'[2]УК ВР декабрь нар'!GL140</f>
        <v>60345.481303968845</v>
      </c>
    </row>
    <row r="50" spans="1:15" ht="15.6" customHeight="1" x14ac:dyDescent="0.3">
      <c r="A50" s="105" t="s">
        <v>37</v>
      </c>
      <c r="B50" s="95"/>
      <c r="C50" s="95"/>
      <c r="D50" s="95"/>
      <c r="E50" s="96"/>
      <c r="F50" s="33"/>
    </row>
    <row r="51" spans="1:15" ht="15.6" x14ac:dyDescent="0.3">
      <c r="A51" s="113" t="s">
        <v>65</v>
      </c>
      <c r="B51" s="114"/>
      <c r="C51" s="114"/>
      <c r="D51" s="114"/>
      <c r="E51" s="115"/>
      <c r="F51" s="27">
        <f>F26+F33+F40+F50</f>
        <v>1400480.1344055505</v>
      </c>
      <c r="K51" s="20"/>
    </row>
    <row r="52" spans="1:15" ht="15.6" x14ac:dyDescent="0.3">
      <c r="A52" s="34" t="s">
        <v>66</v>
      </c>
      <c r="B52" s="37"/>
      <c r="C52" s="37"/>
      <c r="D52" s="37"/>
      <c r="E52" s="37"/>
      <c r="F52" s="27">
        <f>F53+F54+F55</f>
        <v>124627.87</v>
      </c>
    </row>
    <row r="53" spans="1:15" ht="15.6" x14ac:dyDescent="0.3">
      <c r="A53" s="94" t="s">
        <v>23</v>
      </c>
      <c r="B53" s="95"/>
      <c r="C53" s="95"/>
      <c r="D53" s="95"/>
      <c r="E53" s="95"/>
      <c r="F53" s="26">
        <v>66668.11</v>
      </c>
    </row>
    <row r="54" spans="1:15" ht="15.6" x14ac:dyDescent="0.3">
      <c r="A54" s="94" t="s">
        <v>24</v>
      </c>
      <c r="B54" s="95"/>
      <c r="C54" s="95"/>
      <c r="D54" s="95"/>
      <c r="E54" s="95"/>
      <c r="F54" s="26">
        <v>57959.76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1" t="s">
        <v>67</v>
      </c>
      <c r="B56" s="111"/>
      <c r="C56" s="111"/>
      <c r="D56" s="111"/>
      <c r="E56" s="111"/>
      <c r="F56" s="27">
        <f>F51+F52</f>
        <v>1525108.0044055507</v>
      </c>
      <c r="N56" s="20"/>
      <c r="O56" s="20"/>
    </row>
    <row r="57" spans="1:15" ht="15.6" x14ac:dyDescent="0.3">
      <c r="A57" s="87" t="s">
        <v>26</v>
      </c>
      <c r="B57" s="87"/>
      <c r="C57" s="87"/>
      <c r="D57" s="87"/>
      <c r="E57" s="87"/>
      <c r="F57" s="28">
        <f>E17</f>
        <v>767518.26</v>
      </c>
    </row>
    <row r="58" spans="1:15" ht="15.6" x14ac:dyDescent="0.3">
      <c r="A58" s="87" t="s">
        <v>27</v>
      </c>
      <c r="B58" s="87"/>
      <c r="C58" s="87"/>
      <c r="D58" s="87"/>
      <c r="E58" s="87"/>
      <c r="F58" s="27">
        <f>F17</f>
        <v>741505.32</v>
      </c>
      <c r="H58" s="29"/>
    </row>
    <row r="59" spans="1:15" ht="15.6" x14ac:dyDescent="0.3">
      <c r="A59" s="112" t="s">
        <v>28</v>
      </c>
      <c r="B59" s="112"/>
      <c r="C59" s="112"/>
      <c r="D59" s="112"/>
      <c r="E59" s="112"/>
      <c r="F59" s="27">
        <f>F25+F57-F56</f>
        <v>-868793.24746410584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A26" sqref="A26:E2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5" t="s">
        <v>69</v>
      </c>
      <c r="B1" s="65"/>
      <c r="C1" s="65"/>
      <c r="D1" s="65"/>
      <c r="E1" s="65"/>
      <c r="F1" s="65"/>
      <c r="G1" s="66"/>
    </row>
    <row r="2" spans="1:7" ht="13.2" customHeight="1" x14ac:dyDescent="0.25">
      <c r="A2" s="67" t="str">
        <f>'Лавочкина 2'!A2:G2</f>
        <v>перед собственниками дома по адресу: ул. Лавочкина 2</v>
      </c>
      <c r="B2" s="68"/>
      <c r="C2" s="68"/>
      <c r="D2" s="68"/>
      <c r="E2" s="68"/>
      <c r="F2" s="68"/>
      <c r="G2" s="68"/>
    </row>
    <row r="3" spans="1:7" ht="13.2" hidden="1" customHeight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2" hidden="1" customHeight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t="13.2" hidden="1" customHeight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'Лавочкина 2'!G6</f>
        <v>в управлении с 01.03.2011г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2'!G8</f>
        <v>задолженность с нарастающим итогом с -01.03.2011г</v>
      </c>
    </row>
    <row r="9" spans="1:7" ht="15.6" x14ac:dyDescent="0.3">
      <c r="A9" s="83" t="s">
        <v>8</v>
      </c>
      <c r="B9" s="84"/>
      <c r="C9" s="84"/>
      <c r="D9" s="85"/>
      <c r="E9" s="17">
        <f>SUM(E10:E15)</f>
        <v>1504141.71</v>
      </c>
      <c r="F9" s="17">
        <f t="shared" ref="F9:G9" si="0">SUM(F10:F15)</f>
        <v>1610650.43</v>
      </c>
      <c r="G9" s="17">
        <f t="shared" si="0"/>
        <v>690053.59</v>
      </c>
    </row>
    <row r="10" spans="1:7" ht="15.6" x14ac:dyDescent="0.3">
      <c r="A10" s="71" t="s">
        <v>9</v>
      </c>
      <c r="B10" s="72"/>
      <c r="C10" s="72"/>
      <c r="D10" s="73"/>
      <c r="E10" s="18">
        <v>543218.6</v>
      </c>
      <c r="F10" s="18">
        <v>659833.42000000004</v>
      </c>
      <c r="G10" s="19">
        <v>173614.55</v>
      </c>
    </row>
    <row r="11" spans="1:7" ht="15.6" x14ac:dyDescent="0.3">
      <c r="A11" s="71" t="s">
        <v>10</v>
      </c>
      <c r="B11" s="72"/>
      <c r="C11" s="72"/>
      <c r="D11" s="73"/>
      <c r="E11" s="18">
        <v>283785.65999999997</v>
      </c>
      <c r="F11" s="18">
        <v>287275.88</v>
      </c>
      <c r="G11" s="19">
        <v>197372.05</v>
      </c>
    </row>
    <row r="12" spans="1:7" ht="15.6" x14ac:dyDescent="0.3">
      <c r="A12" s="71" t="s">
        <v>11</v>
      </c>
      <c r="B12" s="72"/>
      <c r="C12" s="72"/>
      <c r="D12" s="73"/>
      <c r="E12" s="18">
        <v>89505.18</v>
      </c>
      <c r="F12" s="18">
        <v>90534.73</v>
      </c>
      <c r="G12" s="19">
        <v>42358.17</v>
      </c>
    </row>
    <row r="13" spans="1:7" ht="15.6" x14ac:dyDescent="0.3">
      <c r="A13" s="71" t="s">
        <v>12</v>
      </c>
      <c r="B13" s="72"/>
      <c r="C13" s="72"/>
      <c r="D13" s="73"/>
      <c r="E13" s="18">
        <v>99623.07</v>
      </c>
      <c r="F13" s="18">
        <v>99935.45</v>
      </c>
      <c r="G13" s="19">
        <v>45365.33</v>
      </c>
    </row>
    <row r="14" spans="1:7" ht="15.6" x14ac:dyDescent="0.3">
      <c r="A14" s="64" t="s">
        <v>13</v>
      </c>
      <c r="B14" s="64"/>
      <c r="C14" s="64"/>
      <c r="D14" s="64"/>
      <c r="E14" s="18">
        <v>363333.62</v>
      </c>
      <c r="F14" s="18">
        <v>352522.25</v>
      </c>
      <c r="G14" s="19">
        <v>208728.52</v>
      </c>
    </row>
    <row r="15" spans="1:7" ht="15.6" x14ac:dyDescent="0.3">
      <c r="A15" s="71" t="s">
        <v>68</v>
      </c>
      <c r="B15" s="72"/>
      <c r="C15" s="72"/>
      <c r="D15" s="73"/>
      <c r="E15" s="18">
        <v>124675.58</v>
      </c>
      <c r="F15" s="18">
        <v>120548.7</v>
      </c>
      <c r="G15" s="19">
        <v>22614.97</v>
      </c>
    </row>
    <row r="16" spans="1:7" ht="15.6" x14ac:dyDescent="0.3">
      <c r="A16" s="74" t="s">
        <v>41</v>
      </c>
      <c r="B16" s="75"/>
      <c r="C16" s="75"/>
      <c r="D16" s="76"/>
      <c r="E16" s="17">
        <f>SUM(E17:E20)</f>
        <v>853376.77</v>
      </c>
      <c r="F16" s="17">
        <f>SUM(F17:F20)</f>
        <v>835311.12999999989</v>
      </c>
      <c r="G16" s="17">
        <f>SUM(G17:G20)</f>
        <v>260119.91</v>
      </c>
    </row>
    <row r="17" spans="1:12" ht="15.6" x14ac:dyDescent="0.3">
      <c r="A17" s="116" t="s">
        <v>43</v>
      </c>
      <c r="B17" s="117"/>
      <c r="C17" s="117"/>
      <c r="D17" s="118"/>
      <c r="E17" s="18">
        <v>762876.54</v>
      </c>
      <c r="F17" s="18">
        <v>750557.33</v>
      </c>
      <c r="G17" s="19">
        <v>241082.41</v>
      </c>
    </row>
    <row r="18" spans="1:12" ht="15.6" x14ac:dyDescent="0.3">
      <c r="A18" s="64" t="s">
        <v>55</v>
      </c>
      <c r="B18" s="64"/>
      <c r="C18" s="64"/>
      <c r="D18" s="64"/>
      <c r="E18" s="18">
        <v>4034.76</v>
      </c>
      <c r="F18" s="18">
        <v>3928.96</v>
      </c>
      <c r="G18" s="19">
        <v>831.6</v>
      </c>
    </row>
    <row r="19" spans="1:12" ht="15.6" x14ac:dyDescent="0.3">
      <c r="A19" s="64" t="s">
        <v>56</v>
      </c>
      <c r="B19" s="64"/>
      <c r="C19" s="64"/>
      <c r="D19" s="64"/>
      <c r="E19" s="18">
        <v>7605.12</v>
      </c>
      <c r="F19" s="18">
        <v>7201.13</v>
      </c>
      <c r="G19" s="19">
        <v>992.13</v>
      </c>
    </row>
    <row r="20" spans="1:12" ht="15.6" x14ac:dyDescent="0.3">
      <c r="A20" s="64" t="s">
        <v>57</v>
      </c>
      <c r="B20" s="64"/>
      <c r="C20" s="64"/>
      <c r="D20" s="64"/>
      <c r="E20" s="18">
        <v>78860.350000000006</v>
      </c>
      <c r="F20" s="18">
        <v>73623.710000000006</v>
      </c>
      <c r="G20" s="19">
        <v>17213.77</v>
      </c>
    </row>
    <row r="21" spans="1:12" ht="15.6" x14ac:dyDescent="0.3">
      <c r="A21" s="86" t="s">
        <v>14</v>
      </c>
      <c r="B21" s="86"/>
      <c r="C21" s="86"/>
      <c r="D21" s="86"/>
      <c r="E21" s="17">
        <f>SUM(E22)</f>
        <v>0</v>
      </c>
      <c r="F21" s="17">
        <f>SUM(F22)</f>
        <v>218.88</v>
      </c>
      <c r="G21" s="17">
        <f>SUM(G22)</f>
        <v>2580.27</v>
      </c>
    </row>
    <row r="22" spans="1:12" ht="15.6" x14ac:dyDescent="0.3">
      <c r="A22" s="64" t="s">
        <v>15</v>
      </c>
      <c r="B22" s="64"/>
      <c r="C22" s="64"/>
      <c r="D22" s="64"/>
      <c r="E22" s="18">
        <v>0</v>
      </c>
      <c r="F22" s="18">
        <v>218.88</v>
      </c>
      <c r="G22" s="19">
        <v>2580.27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7" t="s">
        <v>71</v>
      </c>
      <c r="B25" s="87"/>
      <c r="C25" s="87"/>
      <c r="D25" s="87"/>
      <c r="E25" s="87"/>
      <c r="F25" s="40">
        <f>'Лавочкина 2(2019)'!F59</f>
        <v>-868793.24746410584</v>
      </c>
      <c r="G25" s="20"/>
    </row>
    <row r="26" spans="1:12" ht="13.2" customHeight="1" x14ac:dyDescent="0.25">
      <c r="A26" s="88" t="s">
        <v>72</v>
      </c>
      <c r="B26" s="89"/>
      <c r="C26" s="89"/>
      <c r="D26" s="89"/>
      <c r="E26" s="90"/>
      <c r="F26" s="97">
        <f>SUM(F28:F32)</f>
        <v>53155.145111815713</v>
      </c>
    </row>
    <row r="27" spans="1:12" ht="67.8" customHeight="1" x14ac:dyDescent="0.25">
      <c r="A27" s="91"/>
      <c r="B27" s="92"/>
      <c r="C27" s="92"/>
      <c r="D27" s="92"/>
      <c r="E27" s="93"/>
      <c r="F27" s="98"/>
    </row>
    <row r="28" spans="1:12" ht="15.6" hidden="1" customHeight="1" x14ac:dyDescent="0.3">
      <c r="A28" s="94" t="s">
        <v>16</v>
      </c>
      <c r="B28" s="95"/>
      <c r="C28" s="95"/>
      <c r="D28" s="95"/>
      <c r="E28" s="96"/>
      <c r="F28" s="26">
        <f>'[3]УК ВР декабрь нар'!W140</f>
        <v>9598.5597003949333</v>
      </c>
      <c r="L28" s="32"/>
    </row>
    <row r="29" spans="1:12" ht="15.6" hidden="1" customHeight="1" x14ac:dyDescent="0.3">
      <c r="A29" s="94" t="s">
        <v>31</v>
      </c>
      <c r="B29" s="95"/>
      <c r="C29" s="95"/>
      <c r="D29" s="95"/>
      <c r="E29" s="96"/>
      <c r="F29" s="26">
        <f>'[3]УК ВР декабрь нар'!X140</f>
        <v>2462.3610913254679</v>
      </c>
    </row>
    <row r="30" spans="1:12" ht="15.6" hidden="1" customHeight="1" x14ac:dyDescent="0.3">
      <c r="A30" s="94" t="s">
        <v>18</v>
      </c>
      <c r="B30" s="95"/>
      <c r="C30" s="95"/>
      <c r="D30" s="95"/>
      <c r="E30" s="96"/>
      <c r="F30" s="26">
        <f>'[3]УК ВР декабрь нар'!Y140</f>
        <v>969.28149999999994</v>
      </c>
    </row>
    <row r="31" spans="1:12" ht="15.6" hidden="1" customHeight="1" x14ac:dyDescent="0.3">
      <c r="A31" s="94" t="s">
        <v>19</v>
      </c>
      <c r="B31" s="95"/>
      <c r="C31" s="95"/>
      <c r="D31" s="95"/>
      <c r="E31" s="96"/>
      <c r="F31" s="26">
        <f>'[3]УК ВР декабрь нар'!AA140+'[3]УК ВР декабрь нар'!AB140+'[3]УК ВР декабрь нар'!AC140+'[3]УК ВР декабрь нар'!AD140+'[3]УК ВР декабрь нар'!AE140+'[3]УК ВР декабрь нар'!AF140+'[3]УК ВР декабрь нар'!AG140+'[3]УК ВР декабрь нар'!AH140+'[3]УК ВР декабрь нар'!AJ140+'[3]УК ВР декабрь нар'!AL140+'[3]УК ВР декабрь нар'!AN140+'[3]УК ВР декабрь нар'!AO140+'[3]УК ВР декабрь нар'!AP140+'[3]УК ВР декабрь нар'!AQ140+'[3]УК ВР декабрь нар'!AR140+'[3]УК ВР декабрь нар'!AT140</f>
        <v>0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6">
        <f>'[3]УК ВР декабрь нар'!AY140</f>
        <v>40124.942820095312</v>
      </c>
    </row>
    <row r="33" spans="1:12" ht="13.2" customHeight="1" x14ac:dyDescent="0.25">
      <c r="A33" s="88" t="s">
        <v>73</v>
      </c>
      <c r="B33" s="89"/>
      <c r="C33" s="89"/>
      <c r="D33" s="89"/>
      <c r="E33" s="90"/>
      <c r="F33" s="97">
        <f>SUM(F35:F39)+155306.84</f>
        <v>267453.91397446021</v>
      </c>
    </row>
    <row r="34" spans="1:12" ht="79.8" customHeight="1" x14ac:dyDescent="0.25">
      <c r="A34" s="91"/>
      <c r="B34" s="92"/>
      <c r="C34" s="92"/>
      <c r="D34" s="92"/>
      <c r="E34" s="93"/>
      <c r="F34" s="98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6">
        <f>'[3]УК ВР декабрь нар'!CN140+'[3]УК ВР декабрь нар'!DU140</f>
        <v>54505.07278482071</v>
      </c>
      <c r="L35" s="32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6">
        <f>'[3]УК ВР декабрь нар'!CO140+'[3]УК ВР декабрь нар'!DV140</f>
        <v>14252.531097254519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6">
        <f>'[3]УК ВР декабрь нар'!CP140+'[3]УК ВР декабрь нар'!DW140</f>
        <v>3641.5546999999997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6">
        <f>'[3]УК ВР декабрь нар'!AI140+'[3]УК ВР декабрь нар'!AJ140+'[3]УК ВР декабрь нар'!AS140+'[3]УК ВР декабрь нар'!BM140+'[3]УК ВР декабрь нар'!DB140+'[3]УК ВР декабрь нар'!EK140+'[3]УК ВР декабрь нар'!AM140</f>
        <v>5438.4000000000005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6">
        <f>'[3]УК ВР декабрь нар'!DF140+'[3]УК ВР декабрь нар'!EP140</f>
        <v>34309.515392385008</v>
      </c>
    </row>
    <row r="40" spans="1:12" ht="63" customHeight="1" x14ac:dyDescent="0.3">
      <c r="A40" s="105" t="s">
        <v>74</v>
      </c>
      <c r="B40" s="106"/>
      <c r="C40" s="106"/>
      <c r="D40" s="106"/>
      <c r="E40" s="107"/>
      <c r="F40" s="27">
        <f>SUM(F41:F49)</f>
        <v>233157.0429119425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6">
        <f>'[3]УК ВР декабрь нар'!FB140+'[3]УК ВР декабрь нар'!FX140</f>
        <v>136702.63613129983</v>
      </c>
      <c r="L41" s="32"/>
    </row>
    <row r="42" spans="1:12" ht="15.6" hidden="1" customHeight="1" x14ac:dyDescent="0.3">
      <c r="A42" s="94" t="s">
        <v>31</v>
      </c>
      <c r="B42" s="95"/>
      <c r="C42" s="95"/>
      <c r="D42" s="95"/>
      <c r="E42" s="95"/>
      <c r="F42" s="26">
        <f>'[3]УК ВР декабрь нар'!FC140+'[3]УК ВР декабрь нар'!FY140</f>
        <v>37194.916358138878</v>
      </c>
    </row>
    <row r="43" spans="1:12" ht="15.6" hidden="1" customHeight="1" x14ac:dyDescent="0.3">
      <c r="A43" s="99" t="s">
        <v>21</v>
      </c>
      <c r="B43" s="99"/>
      <c r="C43" s="99"/>
      <c r="D43" s="99"/>
      <c r="E43" s="94"/>
      <c r="F43" s="26"/>
    </row>
    <row r="44" spans="1:12" ht="15.6" hidden="1" customHeight="1" x14ac:dyDescent="0.3">
      <c r="A44" s="94" t="s">
        <v>17</v>
      </c>
      <c r="B44" s="95"/>
      <c r="C44" s="95"/>
      <c r="D44" s="95"/>
      <c r="E44" s="95"/>
      <c r="F44" s="26"/>
    </row>
    <row r="45" spans="1:12" ht="15.6" hidden="1" customHeight="1" x14ac:dyDescent="0.3">
      <c r="A45" s="99" t="s">
        <v>22</v>
      </c>
      <c r="B45" s="99"/>
      <c r="C45" s="99"/>
      <c r="D45" s="99"/>
      <c r="E45" s="94"/>
      <c r="F45" s="26"/>
    </row>
    <row r="46" spans="1:12" ht="15.6" hidden="1" customHeight="1" x14ac:dyDescent="0.3">
      <c r="A46" s="94" t="s">
        <v>17</v>
      </c>
      <c r="B46" s="95"/>
      <c r="C46" s="95"/>
      <c r="D46" s="95"/>
      <c r="E46" s="95"/>
      <c r="F46" s="26"/>
    </row>
    <row r="47" spans="1:12" ht="15.6" hidden="1" customHeight="1" x14ac:dyDescent="0.3">
      <c r="A47" s="99" t="s">
        <v>18</v>
      </c>
      <c r="B47" s="99"/>
      <c r="C47" s="99"/>
      <c r="D47" s="99"/>
      <c r="E47" s="94"/>
      <c r="F47" s="26">
        <f>'[3]УК ВР декабрь нар'!FD140+'[3]УК ВР декабрь нар'!FZ140</f>
        <v>2472.6329999999998</v>
      </c>
    </row>
    <row r="48" spans="1:12" ht="15.6" hidden="1" customHeight="1" x14ac:dyDescent="0.3">
      <c r="A48" s="94" t="s">
        <v>19</v>
      </c>
      <c r="B48" s="95"/>
      <c r="C48" s="95"/>
      <c r="D48" s="95"/>
      <c r="E48" s="95"/>
      <c r="F48" s="26">
        <f>'[3]УК ВР декабрь нар'!GG140+'[3]УК ВР декабрь нар'!FL140+'[3]УК ВР декабрь нар'!FE140+'[3]УК ВР декабрь нар'!BB140+'[3]УК ВР декабрь нар'!AK140</f>
        <v>7614.3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6">
        <f>'[3]УК ВР декабрь нар'!FS140+'[3]УК ВР декабрь нар'!GL140</f>
        <v>49172.5574225038</v>
      </c>
    </row>
    <row r="50" spans="1:15" ht="15.6" customHeight="1" x14ac:dyDescent="0.3">
      <c r="A50" s="105" t="s">
        <v>37</v>
      </c>
      <c r="B50" s="95"/>
      <c r="C50" s="95"/>
      <c r="D50" s="95"/>
      <c r="E50" s="96"/>
      <c r="F50" s="33"/>
    </row>
    <row r="51" spans="1:15" ht="15.6" customHeight="1" x14ac:dyDescent="0.3">
      <c r="A51" s="113" t="s">
        <v>75</v>
      </c>
      <c r="B51" s="114"/>
      <c r="C51" s="114"/>
      <c r="D51" s="114"/>
      <c r="E51" s="115"/>
      <c r="F51" s="27">
        <f>F26+F33+F40+F50</f>
        <v>553766.10199821845</v>
      </c>
      <c r="K51" s="20"/>
    </row>
    <row r="52" spans="1:15" ht="15.6" x14ac:dyDescent="0.3">
      <c r="A52" s="34" t="s">
        <v>66</v>
      </c>
      <c r="B52" s="41"/>
      <c r="C52" s="41"/>
      <c r="D52" s="41"/>
      <c r="E52" s="41"/>
      <c r="F52" s="27">
        <f>F53+F54+F55</f>
        <v>120920.57</v>
      </c>
    </row>
    <row r="53" spans="1:15" ht="15.6" x14ac:dyDescent="0.3">
      <c r="A53" s="94" t="s">
        <v>23</v>
      </c>
      <c r="B53" s="95"/>
      <c r="C53" s="95"/>
      <c r="D53" s="95"/>
      <c r="E53" s="95"/>
      <c r="F53" s="26">
        <v>64174.12</v>
      </c>
    </row>
    <row r="54" spans="1:15" ht="15.6" x14ac:dyDescent="0.3">
      <c r="A54" s="94" t="s">
        <v>24</v>
      </c>
      <c r="B54" s="95"/>
      <c r="C54" s="95"/>
      <c r="D54" s="95"/>
      <c r="E54" s="95"/>
      <c r="F54" s="26">
        <v>56746.45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1" t="s">
        <v>67</v>
      </c>
      <c r="B56" s="111"/>
      <c r="C56" s="111"/>
      <c r="D56" s="111"/>
      <c r="E56" s="111"/>
      <c r="F56" s="27">
        <f>F51+F52</f>
        <v>674686.6719982184</v>
      </c>
      <c r="N56" s="20"/>
      <c r="O56" s="20"/>
    </row>
    <row r="57" spans="1:15" ht="15.6" x14ac:dyDescent="0.3">
      <c r="A57" s="87" t="s">
        <v>26</v>
      </c>
      <c r="B57" s="87"/>
      <c r="C57" s="87"/>
      <c r="D57" s="87"/>
      <c r="E57" s="87"/>
      <c r="F57" s="28">
        <f>E17</f>
        <v>762876.54</v>
      </c>
    </row>
    <row r="58" spans="1:15" ht="15.6" x14ac:dyDescent="0.3">
      <c r="A58" s="87" t="s">
        <v>27</v>
      </c>
      <c r="B58" s="87"/>
      <c r="C58" s="87"/>
      <c r="D58" s="87"/>
      <c r="E58" s="87"/>
      <c r="F58" s="27">
        <f>F17</f>
        <v>750557.33</v>
      </c>
      <c r="H58" s="29"/>
    </row>
    <row r="59" spans="1:15" ht="15.6" x14ac:dyDescent="0.3">
      <c r="A59" s="112" t="s">
        <v>28</v>
      </c>
      <c r="B59" s="112"/>
      <c r="C59" s="112"/>
      <c r="D59" s="112"/>
      <c r="E59" s="112"/>
      <c r="F59" s="27">
        <f>F25+F57-F56</f>
        <v>-780603.3794623242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25" sqref="F2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5" t="s">
        <v>76</v>
      </c>
      <c r="B1" s="65"/>
      <c r="C1" s="65"/>
      <c r="D1" s="65"/>
      <c r="E1" s="65"/>
      <c r="F1" s="65"/>
      <c r="G1" s="66"/>
    </row>
    <row r="2" spans="1:7" x14ac:dyDescent="0.25">
      <c r="A2" s="67" t="str">
        <f>'Лавочкина 2'!A2:G2</f>
        <v>перед собственниками дома по адресу: ул. Лавочкина 2</v>
      </c>
      <c r="B2" s="68"/>
      <c r="C2" s="68"/>
      <c r="D2" s="68"/>
      <c r="E2" s="68"/>
      <c r="F2" s="68"/>
      <c r="G2" s="68"/>
    </row>
    <row r="3" spans="1:7" hidden="1" x14ac:dyDescent="0.25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5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5">
      <c r="A5" s="69" t="s">
        <v>3</v>
      </c>
      <c r="B5" s="70"/>
      <c r="C5" s="70"/>
      <c r="D5" s="70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'Лавочкина 2'!G6</f>
        <v>в управлении с 01.03.2011г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0" t="s">
        <v>5</v>
      </c>
      <c r="B8" s="81"/>
      <c r="C8" s="81"/>
      <c r="D8" s="82"/>
      <c r="E8" s="15" t="s">
        <v>6</v>
      </c>
      <c r="F8" s="15" t="s">
        <v>7</v>
      </c>
      <c r="G8" s="16" t="str">
        <f>'Лавочкина 2'!G8</f>
        <v>задолженность с нарастающим итогом с -01.03.2011г</v>
      </c>
    </row>
    <row r="9" spans="1:7" ht="15.6" x14ac:dyDescent="0.3">
      <c r="A9" s="83" t="s">
        <v>8</v>
      </c>
      <c r="B9" s="84"/>
      <c r="C9" s="84"/>
      <c r="D9" s="85"/>
      <c r="E9" s="17">
        <f>SUM(E10:E15)</f>
        <v>455501.48000000004</v>
      </c>
      <c r="F9" s="17">
        <f t="shared" ref="F9:G9" si="0">SUM(F10:F15)</f>
        <v>454272.39999999997</v>
      </c>
      <c r="G9" s="17">
        <f t="shared" si="0"/>
        <v>690964.27</v>
      </c>
    </row>
    <row r="10" spans="1:7" ht="15.6" x14ac:dyDescent="0.3">
      <c r="A10" s="71" t="s">
        <v>9</v>
      </c>
      <c r="B10" s="72"/>
      <c r="C10" s="72"/>
      <c r="D10" s="73"/>
      <c r="E10" s="18">
        <v>0</v>
      </c>
      <c r="F10" s="18">
        <v>4822.28</v>
      </c>
      <c r="G10" s="19">
        <v>168792.27</v>
      </c>
    </row>
    <row r="11" spans="1:7" ht="15.6" x14ac:dyDescent="0.3">
      <c r="A11" s="71" t="s">
        <v>10</v>
      </c>
      <c r="B11" s="72"/>
      <c r="C11" s="72"/>
      <c r="D11" s="73"/>
      <c r="E11" s="18">
        <v>-918.46</v>
      </c>
      <c r="F11" s="18">
        <v>5854.04</v>
      </c>
      <c r="G11" s="19">
        <v>190439.97</v>
      </c>
    </row>
    <row r="12" spans="1:7" ht="15.6" x14ac:dyDescent="0.3">
      <c r="A12" s="71" t="s">
        <v>11</v>
      </c>
      <c r="B12" s="72"/>
      <c r="C12" s="72"/>
      <c r="D12" s="73"/>
      <c r="E12" s="18">
        <v>-427.2</v>
      </c>
      <c r="F12" s="18">
        <v>1636.86</v>
      </c>
      <c r="G12" s="19">
        <v>40241.629999999997</v>
      </c>
    </row>
    <row r="13" spans="1:7" ht="15.6" x14ac:dyDescent="0.3">
      <c r="A13" s="71" t="s">
        <v>12</v>
      </c>
      <c r="B13" s="72"/>
      <c r="C13" s="72"/>
      <c r="D13" s="73"/>
      <c r="E13" s="18">
        <v>-379.7</v>
      </c>
      <c r="F13" s="18">
        <v>1999.44</v>
      </c>
      <c r="G13" s="19">
        <v>42916.95</v>
      </c>
    </row>
    <row r="14" spans="1:7" ht="15.6" x14ac:dyDescent="0.3">
      <c r="A14" s="64" t="s">
        <v>13</v>
      </c>
      <c r="B14" s="64"/>
      <c r="C14" s="64"/>
      <c r="D14" s="64"/>
      <c r="E14" s="18">
        <v>387253.33</v>
      </c>
      <c r="F14" s="18">
        <v>363698.35</v>
      </c>
      <c r="G14" s="19">
        <v>232283.5</v>
      </c>
    </row>
    <row r="15" spans="1:7" ht="15.6" x14ac:dyDescent="0.3">
      <c r="A15" s="71" t="s">
        <v>68</v>
      </c>
      <c r="B15" s="72"/>
      <c r="C15" s="72"/>
      <c r="D15" s="73"/>
      <c r="E15" s="18">
        <v>69973.509999999995</v>
      </c>
      <c r="F15" s="18">
        <v>76261.429999999993</v>
      </c>
      <c r="G15" s="19">
        <v>16289.95</v>
      </c>
    </row>
    <row r="16" spans="1:7" ht="15.6" x14ac:dyDescent="0.3">
      <c r="A16" s="74" t="s">
        <v>41</v>
      </c>
      <c r="B16" s="75"/>
      <c r="C16" s="75"/>
      <c r="D16" s="76"/>
      <c r="E16" s="17">
        <f>SUM(E17:E20)</f>
        <v>880226.17999999993</v>
      </c>
      <c r="F16" s="17">
        <f t="shared" ref="F16:G16" si="1">SUM(F17:F20)</f>
        <v>852157.5</v>
      </c>
      <c r="G16" s="17">
        <f t="shared" si="1"/>
        <v>290463.81</v>
      </c>
    </row>
    <row r="17" spans="1:12" ht="22.2" customHeight="1" x14ac:dyDescent="0.3">
      <c r="A17" s="116" t="s">
        <v>43</v>
      </c>
      <c r="B17" s="117"/>
      <c r="C17" s="117"/>
      <c r="D17" s="118"/>
      <c r="E17" s="18">
        <v>768867.56</v>
      </c>
      <c r="F17" s="18">
        <v>744739.73</v>
      </c>
      <c r="G17" s="19">
        <v>267525.25</v>
      </c>
    </row>
    <row r="18" spans="1:12" ht="15.6" x14ac:dyDescent="0.3">
      <c r="A18" s="64" t="s">
        <v>55</v>
      </c>
      <c r="B18" s="64"/>
      <c r="C18" s="64"/>
      <c r="D18" s="64"/>
      <c r="E18" s="18">
        <v>2040.48</v>
      </c>
      <c r="F18" s="18">
        <v>2217.7399999999998</v>
      </c>
      <c r="G18" s="19">
        <v>652.91</v>
      </c>
    </row>
    <row r="19" spans="1:12" ht="15.6" x14ac:dyDescent="0.3">
      <c r="A19" s="64" t="s">
        <v>56</v>
      </c>
      <c r="B19" s="64"/>
      <c r="C19" s="64"/>
      <c r="D19" s="64"/>
      <c r="E19" s="18">
        <v>7306.95</v>
      </c>
      <c r="F19" s="18">
        <v>7063.97</v>
      </c>
      <c r="G19" s="19">
        <v>1232.3399999999999</v>
      </c>
    </row>
    <row r="20" spans="1:12" ht="15.6" x14ac:dyDescent="0.3">
      <c r="A20" s="64" t="s">
        <v>57</v>
      </c>
      <c r="B20" s="64"/>
      <c r="C20" s="64"/>
      <c r="D20" s="64"/>
      <c r="E20" s="18">
        <v>102011.19</v>
      </c>
      <c r="F20" s="18">
        <v>98136.06</v>
      </c>
      <c r="G20" s="19">
        <v>21053.31</v>
      </c>
    </row>
    <row r="21" spans="1:12" ht="15.6" x14ac:dyDescent="0.3">
      <c r="A21" s="86" t="s">
        <v>14</v>
      </c>
      <c r="B21" s="86"/>
      <c r="C21" s="86"/>
      <c r="D21" s="86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64" t="s">
        <v>15</v>
      </c>
      <c r="B22" s="64"/>
      <c r="C22" s="64"/>
      <c r="D22" s="64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7" t="s">
        <v>77</v>
      </c>
      <c r="B25" s="87"/>
      <c r="C25" s="87"/>
      <c r="D25" s="87"/>
      <c r="E25" s="87"/>
      <c r="F25" s="40">
        <f>'Лавочкина 2(2020)'!F59</f>
        <v>-780603.3794623242</v>
      </c>
      <c r="G25" s="20"/>
    </row>
    <row r="26" spans="1:12" x14ac:dyDescent="0.25">
      <c r="A26" s="88" t="s">
        <v>72</v>
      </c>
      <c r="B26" s="89"/>
      <c r="C26" s="89"/>
      <c r="D26" s="89"/>
      <c r="E26" s="90"/>
      <c r="F26" s="97">
        <f>SUM(F28:F32)</f>
        <v>17518.933791839292</v>
      </c>
    </row>
    <row r="27" spans="1:12" ht="56.4" customHeight="1" x14ac:dyDescent="0.25">
      <c r="A27" s="91"/>
      <c r="B27" s="92"/>
      <c r="C27" s="92"/>
      <c r="D27" s="92"/>
      <c r="E27" s="93"/>
      <c r="F27" s="98"/>
    </row>
    <row r="28" spans="1:12" ht="15.6" hidden="1" x14ac:dyDescent="0.3">
      <c r="A28" s="94" t="s">
        <v>16</v>
      </c>
      <c r="B28" s="95"/>
      <c r="C28" s="95"/>
      <c r="D28" s="95"/>
      <c r="E28" s="96"/>
      <c r="F28" s="26">
        <f>'[4]УК ВР декабрь нар'!W140</f>
        <v>1978.4841721940063</v>
      </c>
      <c r="L28" s="32"/>
    </row>
    <row r="29" spans="1:12" ht="15.6" hidden="1" x14ac:dyDescent="0.3">
      <c r="A29" s="94" t="s">
        <v>31</v>
      </c>
      <c r="B29" s="95"/>
      <c r="C29" s="95"/>
      <c r="D29" s="95"/>
      <c r="E29" s="96"/>
      <c r="F29" s="26">
        <f>'[4]УК ВР декабрь нар'!X140</f>
        <v>484.69589638864517</v>
      </c>
    </row>
    <row r="30" spans="1:12" ht="15.6" hidden="1" x14ac:dyDescent="0.3">
      <c r="A30" s="94" t="s">
        <v>18</v>
      </c>
      <c r="B30" s="95"/>
      <c r="C30" s="95"/>
      <c r="D30" s="95"/>
      <c r="E30" s="96"/>
      <c r="F30" s="26">
        <f>'[4]УК ВР декабрь нар'!Y140+'[4]УК ВР декабрь нар'!DX140</f>
        <v>7413.8267000000005</v>
      </c>
    </row>
    <row r="31" spans="1:12" ht="15.6" hidden="1" x14ac:dyDescent="0.3">
      <c r="A31" s="94" t="s">
        <v>19</v>
      </c>
      <c r="B31" s="95"/>
      <c r="C31" s="95"/>
      <c r="D31" s="95"/>
      <c r="E31" s="96"/>
      <c r="F31" s="26">
        <f>'[4]УК ВР декабрь нар'!AV140+'[4]УК ВР декабрь нар'!BM140+'[4]УК ВР декабрь нар'!BN140+'[4]УК ВР декабрь нар'!BO140+'[4]УК ВР декабрь нар'!BP140+'[4]УК ВР декабрь нар'!EG140+'[4]УК ВР декабрь нар'!EH140+'[4]УК ВР декабрь нар'!EI140+'[4]УК ВР декабрь нар'!EJ140</f>
        <v>0</v>
      </c>
    </row>
    <row r="32" spans="1:12" ht="15.6" hidden="1" x14ac:dyDescent="0.3">
      <c r="A32" s="100" t="s">
        <v>61</v>
      </c>
      <c r="B32" s="101"/>
      <c r="C32" s="101"/>
      <c r="D32" s="101"/>
      <c r="E32" s="102"/>
      <c r="F32" s="26">
        <f>'[4]УК ВР декабрь нар'!AY140</f>
        <v>7641.9270232566414</v>
      </c>
    </row>
    <row r="33" spans="1:12" x14ac:dyDescent="0.25">
      <c r="A33" s="88" t="s">
        <v>73</v>
      </c>
      <c r="B33" s="89"/>
      <c r="C33" s="89"/>
      <c r="D33" s="89"/>
      <c r="E33" s="90"/>
      <c r="F33" s="97">
        <f>SUM(F35:F39)+202252</f>
        <v>285357.61409747018</v>
      </c>
    </row>
    <row r="34" spans="1:12" ht="94.8" customHeight="1" x14ac:dyDescent="0.25">
      <c r="A34" s="91"/>
      <c r="B34" s="92"/>
      <c r="C34" s="92"/>
      <c r="D34" s="92"/>
      <c r="E34" s="93"/>
      <c r="F34" s="98"/>
    </row>
    <row r="35" spans="1:12" ht="15.6" hidden="1" x14ac:dyDescent="0.3">
      <c r="A35" s="99" t="s">
        <v>16</v>
      </c>
      <c r="B35" s="99"/>
      <c r="C35" s="99"/>
      <c r="D35" s="99"/>
      <c r="E35" s="99"/>
      <c r="F35" s="26">
        <f>'[4]УК ВР декабрь нар'!CN140+'[4]УК ВР декабрь нар'!DU140</f>
        <v>41174.089443082936</v>
      </c>
      <c r="L35" s="32"/>
    </row>
    <row r="36" spans="1:12" ht="15.6" hidden="1" x14ac:dyDescent="0.3">
      <c r="A36" s="99" t="s">
        <v>31</v>
      </c>
      <c r="B36" s="99"/>
      <c r="C36" s="99"/>
      <c r="D36" s="99"/>
      <c r="E36" s="99"/>
      <c r="F36" s="26">
        <f>'[4]УК ВР декабрь нар'!CO140+'[4]УК ВР декабрь нар'!DV140</f>
        <v>10225.176255246992</v>
      </c>
    </row>
    <row r="37" spans="1:12" ht="15.6" hidden="1" x14ac:dyDescent="0.3">
      <c r="A37" s="99" t="s">
        <v>18</v>
      </c>
      <c r="B37" s="99"/>
      <c r="C37" s="99"/>
      <c r="D37" s="99"/>
      <c r="E37" s="99"/>
      <c r="F37" s="26">
        <f>'[4]УК ВР декабрь нар'!CP140+'[4]УК ВР декабрь нар'!DL140+'[4]УК ВР декабрь нар'!DP140+'[4]УК ВР декабрь нар'!DT140</f>
        <v>7013.277149999999</v>
      </c>
    </row>
    <row r="38" spans="1:12" ht="15.6" hidden="1" x14ac:dyDescent="0.3">
      <c r="A38" s="99" t="s">
        <v>19</v>
      </c>
      <c r="B38" s="99"/>
      <c r="C38" s="99"/>
      <c r="D38" s="99"/>
      <c r="E38" s="99"/>
      <c r="F38" s="26">
        <f>'[4]УК ВР декабрь нар'!DB140+'[4]УК ВР декабрь нар'!DY140+'[4]УК ВР декабрь нар'!DZ140+'[4]УК ВР декабрь нар'!EA140+'[4]УК ВР декабрь нар'!EB140+'[4]УК ВР декабрь нар'!EC140+'[4]УК ВР декабрь нар'!ED140+'[4]УК ВР декабрь нар'!EE140+'[4]УК ВР декабрь нар'!EF140</f>
        <v>4150.6499999999996</v>
      </c>
    </row>
    <row r="39" spans="1:12" ht="51" hidden="1" customHeight="1" x14ac:dyDescent="0.3">
      <c r="A39" s="100" t="s">
        <v>63</v>
      </c>
      <c r="B39" s="103"/>
      <c r="C39" s="103"/>
      <c r="D39" s="103"/>
      <c r="E39" s="104"/>
      <c r="F39" s="26">
        <f>'[4]УК ВР декабрь нар'!DG140+'[4]УК ВР декабрь нар'!EP140</f>
        <v>20542.421249140294</v>
      </c>
    </row>
    <row r="40" spans="1:12" ht="72" customHeight="1" x14ac:dyDescent="0.3">
      <c r="A40" s="105" t="s">
        <v>74</v>
      </c>
      <c r="B40" s="106"/>
      <c r="C40" s="106"/>
      <c r="D40" s="106"/>
      <c r="E40" s="107"/>
      <c r="F40" s="27">
        <f>SUM(F41:F49)</f>
        <v>338035.05550000007</v>
      </c>
    </row>
    <row r="41" spans="1:12" ht="15.6" hidden="1" x14ac:dyDescent="0.3">
      <c r="A41" s="108" t="s">
        <v>20</v>
      </c>
      <c r="B41" s="109"/>
      <c r="C41" s="109"/>
      <c r="D41" s="109"/>
      <c r="E41" s="110"/>
      <c r="F41" s="26">
        <f>'[4]УК ВР декабрь нар'!$EU140+'[4]УК ВР декабрь нар'!FV140+'[4]УК ВР декабрь нар'!EY140</f>
        <v>325901.68000000005</v>
      </c>
      <c r="L41" s="32"/>
    </row>
    <row r="42" spans="1:12" ht="15.6" hidden="1" x14ac:dyDescent="0.3">
      <c r="A42" s="94" t="s">
        <v>31</v>
      </c>
      <c r="B42" s="95"/>
      <c r="C42" s="95"/>
      <c r="D42" s="95"/>
      <c r="E42" s="95"/>
      <c r="F42" s="26"/>
    </row>
    <row r="43" spans="1:12" ht="15.6" hidden="1" x14ac:dyDescent="0.3">
      <c r="A43" s="99" t="s">
        <v>21</v>
      </c>
      <c r="B43" s="99"/>
      <c r="C43" s="99"/>
      <c r="D43" s="99"/>
      <c r="E43" s="94"/>
      <c r="F43" s="26"/>
    </row>
    <row r="44" spans="1:12" ht="15.6" hidden="1" x14ac:dyDescent="0.3">
      <c r="A44" s="94" t="s">
        <v>17</v>
      </c>
      <c r="B44" s="95"/>
      <c r="C44" s="95"/>
      <c r="D44" s="95"/>
      <c r="E44" s="95"/>
      <c r="F44" s="26"/>
    </row>
    <row r="45" spans="1:12" ht="15.6" hidden="1" x14ac:dyDescent="0.3">
      <c r="A45" s="99" t="s">
        <v>22</v>
      </c>
      <c r="B45" s="99"/>
      <c r="C45" s="99"/>
      <c r="D45" s="99"/>
      <c r="E45" s="94"/>
      <c r="F45" s="26"/>
    </row>
    <row r="46" spans="1:12" ht="15.6" hidden="1" x14ac:dyDescent="0.3">
      <c r="A46" s="94" t="s">
        <v>17</v>
      </c>
      <c r="B46" s="95"/>
      <c r="C46" s="95"/>
      <c r="D46" s="95"/>
      <c r="E46" s="95"/>
      <c r="F46" s="26"/>
    </row>
    <row r="47" spans="1:12" ht="15.6" hidden="1" x14ac:dyDescent="0.3">
      <c r="A47" s="99" t="s">
        <v>18</v>
      </c>
      <c r="B47" s="99"/>
      <c r="C47" s="99"/>
      <c r="D47" s="99"/>
      <c r="E47" s="94"/>
      <c r="F47" s="26">
        <f>'[4]УК ВР декабрь нар'!EW140+'[4]УК ВР декабрь нар'!FA140+'[4]УК ВР декабрь нар'!FZ140</f>
        <v>2271.00855</v>
      </c>
    </row>
    <row r="48" spans="1:12" ht="15.6" hidden="1" x14ac:dyDescent="0.3">
      <c r="A48" s="94" t="s">
        <v>19</v>
      </c>
      <c r="B48" s="95"/>
      <c r="C48" s="95"/>
      <c r="D48" s="95"/>
      <c r="E48" s="95"/>
      <c r="F48" s="26">
        <f>'[4]УК ВР декабрь нар'!FL140+'[4]УК ВР декабрь нар'!GG140</f>
        <v>9862.3669499999978</v>
      </c>
    </row>
    <row r="49" spans="1:15" ht="15.6" hidden="1" x14ac:dyDescent="0.3">
      <c r="A49" s="100" t="s">
        <v>64</v>
      </c>
      <c r="B49" s="103"/>
      <c r="C49" s="103"/>
      <c r="D49" s="103"/>
      <c r="E49" s="104"/>
      <c r="F49" s="26">
        <f>'[4]УК ВР декабрь нар'!FS140+'[4]УК ВР декабрь нар'!GL140</f>
        <v>0</v>
      </c>
    </row>
    <row r="50" spans="1:15" ht="15.6" hidden="1" customHeight="1" x14ac:dyDescent="0.3">
      <c r="A50" s="105" t="s">
        <v>37</v>
      </c>
      <c r="B50" s="95"/>
      <c r="C50" s="95"/>
      <c r="D50" s="95"/>
      <c r="E50" s="96"/>
      <c r="F50" s="33"/>
    </row>
    <row r="51" spans="1:15" ht="15.6" x14ac:dyDescent="0.3">
      <c r="A51" s="113" t="s">
        <v>75</v>
      </c>
      <c r="B51" s="114"/>
      <c r="C51" s="114"/>
      <c r="D51" s="114"/>
      <c r="E51" s="115"/>
      <c r="F51" s="27">
        <f>F26+F33+F40+F50</f>
        <v>640911.60338930949</v>
      </c>
      <c r="G51" s="20"/>
      <c r="K51" s="20"/>
    </row>
    <row r="52" spans="1:15" ht="15.6" x14ac:dyDescent="0.3">
      <c r="A52" s="34" t="s">
        <v>66</v>
      </c>
      <c r="B52" s="42"/>
      <c r="C52" s="42"/>
      <c r="D52" s="42"/>
      <c r="E52" s="42"/>
      <c r="F52" s="27">
        <f>F53+F54+F55</f>
        <v>97209.17</v>
      </c>
    </row>
    <row r="53" spans="1:15" ht="15.6" x14ac:dyDescent="0.3">
      <c r="A53" s="94" t="s">
        <v>23</v>
      </c>
      <c r="B53" s="95"/>
      <c r="C53" s="95"/>
      <c r="D53" s="95"/>
      <c r="E53" s="95"/>
      <c r="F53" s="26">
        <v>36753.339999999997</v>
      </c>
    </row>
    <row r="54" spans="1:15" ht="15.6" x14ac:dyDescent="0.3">
      <c r="A54" s="94" t="s">
        <v>24</v>
      </c>
      <c r="B54" s="95"/>
      <c r="C54" s="95"/>
      <c r="D54" s="95"/>
      <c r="E54" s="95"/>
      <c r="F54" s="26">
        <v>60455.83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1" t="s">
        <v>67</v>
      </c>
      <c r="B56" s="111"/>
      <c r="C56" s="111"/>
      <c r="D56" s="111"/>
      <c r="E56" s="111"/>
      <c r="F56" s="27">
        <f>F51+F52</f>
        <v>738120.77338930953</v>
      </c>
      <c r="N56" s="20"/>
      <c r="O56" s="20"/>
    </row>
    <row r="57" spans="1:15" ht="15.6" x14ac:dyDescent="0.3">
      <c r="A57" s="87" t="s">
        <v>26</v>
      </c>
      <c r="B57" s="87"/>
      <c r="C57" s="87"/>
      <c r="D57" s="87"/>
      <c r="E57" s="87"/>
      <c r="F57" s="28">
        <f>E17</f>
        <v>768867.56</v>
      </c>
    </row>
    <row r="58" spans="1:15" ht="15.6" x14ac:dyDescent="0.3">
      <c r="A58" s="87" t="s">
        <v>27</v>
      </c>
      <c r="B58" s="87"/>
      <c r="C58" s="87"/>
      <c r="D58" s="87"/>
      <c r="E58" s="87"/>
      <c r="F58" s="27">
        <f>F17</f>
        <v>744739.73</v>
      </c>
      <c r="H58" s="29"/>
    </row>
    <row r="59" spans="1:15" ht="15.6" x14ac:dyDescent="0.3">
      <c r="A59" s="112" t="s">
        <v>28</v>
      </c>
      <c r="B59" s="112"/>
      <c r="C59" s="112"/>
      <c r="D59" s="112"/>
      <c r="E59" s="112"/>
      <c r="F59" s="27">
        <f>F25+F57-F56</f>
        <v>-749856.59285163367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E22" sqref="E2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78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5">
      <c r="A2" s="137" t="str">
        <f>'Лавочкина 2(2021)'!A2:G2</f>
        <v>перед собственниками дома по адресу: ул. Лавочкина 2</v>
      </c>
      <c r="B2" s="68"/>
      <c r="C2" s="68"/>
      <c r="D2" s="68"/>
      <c r="E2" s="68"/>
      <c r="F2" s="68"/>
      <c r="G2" s="68"/>
      <c r="I2" s="44"/>
    </row>
    <row r="3" spans="1:9" hidden="1" x14ac:dyDescent="0.25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48263.86</v>
      </c>
      <c r="F10" s="56">
        <f>SUM(F11:F16)</f>
        <v>86400.299999999988</v>
      </c>
      <c r="G10" s="56">
        <f>SUM(G11:G16)</f>
        <v>347211.14</v>
      </c>
    </row>
    <row r="11" spans="1:9" ht="15.6" x14ac:dyDescent="0.3">
      <c r="A11" s="120" t="s">
        <v>9</v>
      </c>
      <c r="B11" s="121"/>
      <c r="C11" s="121"/>
      <c r="D11" s="122"/>
      <c r="E11" s="19">
        <v>0</v>
      </c>
      <c r="F11" s="19">
        <v>402.73</v>
      </c>
      <c r="G11" s="19">
        <v>111892.87</v>
      </c>
    </row>
    <row r="12" spans="1:9" ht="15.6" x14ac:dyDescent="0.3">
      <c r="A12" s="120" t="s">
        <v>10</v>
      </c>
      <c r="B12" s="121"/>
      <c r="C12" s="121"/>
      <c r="D12" s="122"/>
      <c r="E12" s="19">
        <v>-2238.3000000000002</v>
      </c>
      <c r="F12" s="19">
        <v>-679.26</v>
      </c>
      <c r="G12" s="19">
        <v>89215.59</v>
      </c>
    </row>
    <row r="13" spans="1:9" ht="15.6" x14ac:dyDescent="0.3">
      <c r="A13" s="120" t="s">
        <v>11</v>
      </c>
      <c r="B13" s="121"/>
      <c r="C13" s="121"/>
      <c r="D13" s="122"/>
      <c r="E13" s="19">
        <v>-209.44</v>
      </c>
      <c r="F13" s="19">
        <v>232.71</v>
      </c>
      <c r="G13" s="19">
        <v>19151.939999999999</v>
      </c>
    </row>
    <row r="14" spans="1:9" ht="15.6" x14ac:dyDescent="0.3">
      <c r="A14" s="120" t="s">
        <v>12</v>
      </c>
      <c r="B14" s="121"/>
      <c r="C14" s="121"/>
      <c r="D14" s="122"/>
      <c r="E14" s="19">
        <v>-284.01</v>
      </c>
      <c r="F14" s="19">
        <v>119.3</v>
      </c>
      <c r="G14" s="19">
        <v>21228.3</v>
      </c>
    </row>
    <row r="15" spans="1:9" ht="15.6" x14ac:dyDescent="0.3">
      <c r="A15" s="124" t="s">
        <v>13</v>
      </c>
      <c r="B15" s="124"/>
      <c r="C15" s="124"/>
      <c r="D15" s="124"/>
      <c r="E15" s="19">
        <v>52191.23</v>
      </c>
      <c r="F15" s="19">
        <v>86834.31</v>
      </c>
      <c r="G15" s="19">
        <v>99915.04</v>
      </c>
    </row>
    <row r="16" spans="1:9" ht="15.6" x14ac:dyDescent="0.3">
      <c r="A16" s="120" t="s">
        <v>80</v>
      </c>
      <c r="B16" s="121"/>
      <c r="C16" s="121"/>
      <c r="D16" s="122"/>
      <c r="E16" s="19">
        <v>-1195.6199999999999</v>
      </c>
      <c r="F16" s="19">
        <v>-509.49</v>
      </c>
      <c r="G16" s="19">
        <v>5807.4</v>
      </c>
    </row>
    <row r="17" spans="1:10" ht="63.75" customHeight="1" x14ac:dyDescent="0.3">
      <c r="A17" s="131" t="s">
        <v>81</v>
      </c>
      <c r="B17" s="132"/>
      <c r="C17" s="132"/>
      <c r="D17" s="133"/>
      <c r="E17" s="19">
        <v>776599.18</v>
      </c>
      <c r="F17" s="19">
        <v>729721.92</v>
      </c>
      <c r="G17" s="19">
        <v>241803.73</v>
      </c>
    </row>
    <row r="18" spans="1:10" ht="15.6" hidden="1" x14ac:dyDescent="0.3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6" hidden="1" x14ac:dyDescent="0.3">
      <c r="A19" s="124" t="s">
        <v>83</v>
      </c>
      <c r="B19" s="124"/>
      <c r="C19" s="124"/>
      <c r="D19" s="124"/>
      <c r="E19" s="19"/>
      <c r="F19" s="19"/>
      <c r="G19" s="19"/>
    </row>
    <row r="20" spans="1:10" ht="15.6" hidden="1" x14ac:dyDescent="0.3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3">
      <c r="A21" s="125" t="s">
        <v>85</v>
      </c>
      <c r="B21" s="126"/>
      <c r="C21" s="126"/>
      <c r="D21" s="127"/>
      <c r="E21" s="57">
        <f>SUM(E22:E25)</f>
        <v>117123.98000000001</v>
      </c>
      <c r="F21" s="57">
        <f t="shared" ref="F21:G21" si="0">SUM(F22:F25)</f>
        <v>108876.09</v>
      </c>
      <c r="G21" s="57">
        <f t="shared" si="0"/>
        <v>25185.439999999999</v>
      </c>
    </row>
    <row r="22" spans="1:10" ht="15.6" x14ac:dyDescent="0.3">
      <c r="A22" s="120" t="s">
        <v>55</v>
      </c>
      <c r="B22" s="121"/>
      <c r="C22" s="121"/>
      <c r="D22" s="122"/>
      <c r="E22" s="19">
        <v>1434.65</v>
      </c>
      <c r="F22" s="19">
        <v>1315.21</v>
      </c>
      <c r="G22" s="19">
        <v>449.35</v>
      </c>
    </row>
    <row r="23" spans="1:10" ht="15.6" x14ac:dyDescent="0.3">
      <c r="A23" s="120" t="s">
        <v>56</v>
      </c>
      <c r="B23" s="121"/>
      <c r="C23" s="121"/>
      <c r="D23" s="122"/>
      <c r="E23" s="19">
        <v>7218.15</v>
      </c>
      <c r="F23" s="19">
        <v>6785.67</v>
      </c>
      <c r="G23" s="19">
        <v>1382.86</v>
      </c>
    </row>
    <row r="24" spans="1:10" ht="15.6" x14ac:dyDescent="0.3">
      <c r="A24" s="120" t="s">
        <v>57</v>
      </c>
      <c r="B24" s="121"/>
      <c r="C24" s="121"/>
      <c r="D24" s="122"/>
      <c r="E24" s="19">
        <v>107828.8</v>
      </c>
      <c r="F24" s="19">
        <v>100769.93</v>
      </c>
      <c r="G24" s="19">
        <v>22716.13</v>
      </c>
    </row>
    <row r="25" spans="1:10" ht="15.6" x14ac:dyDescent="0.3">
      <c r="A25" s="120" t="s">
        <v>86</v>
      </c>
      <c r="B25" s="121"/>
      <c r="C25" s="121"/>
      <c r="D25" s="122"/>
      <c r="E25" s="19">
        <v>642.38</v>
      </c>
      <c r="F25" s="19">
        <v>5.28</v>
      </c>
      <c r="G25" s="19">
        <v>637.1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7" t="s">
        <v>87</v>
      </c>
      <c r="B30" s="87"/>
      <c r="C30" s="87"/>
      <c r="D30" s="87"/>
      <c r="E30" s="87"/>
      <c r="F30" s="40">
        <f>'Лавочкина 2(2021)'!F59</f>
        <v>-749856.59285163367</v>
      </c>
      <c r="G30" s="59"/>
    </row>
    <row r="31" spans="1:10" x14ac:dyDescent="0.25">
      <c r="A31" s="88" t="s">
        <v>72</v>
      </c>
      <c r="B31" s="89"/>
      <c r="C31" s="89"/>
      <c r="D31" s="89"/>
      <c r="E31" s="90"/>
      <c r="F31" s="97">
        <f>SUM(F33:F37)</f>
        <v>15553.53011025261</v>
      </c>
      <c r="G31" s="1"/>
      <c r="H31" s="1"/>
    </row>
    <row r="32" spans="1:10" ht="67.2" customHeight="1" x14ac:dyDescent="0.25">
      <c r="A32" s="91"/>
      <c r="B32" s="92"/>
      <c r="C32" s="92"/>
      <c r="D32" s="92"/>
      <c r="E32" s="93"/>
      <c r="F32" s="98"/>
      <c r="G32" s="1"/>
      <c r="H32" s="1"/>
    </row>
    <row r="33" spans="1:12" ht="15.6" hidden="1" x14ac:dyDescent="0.3">
      <c r="A33" s="94" t="s">
        <v>16</v>
      </c>
      <c r="B33" s="95"/>
      <c r="C33" s="95"/>
      <c r="D33" s="95"/>
      <c r="E33" s="96"/>
      <c r="F33" s="26">
        <f>'[6]УК ВР декабрь нар'!W140+'[6]УК ВР декабрь нар'!EX140</f>
        <v>6167.1503822345376</v>
      </c>
      <c r="G33" s="1"/>
      <c r="H33" s="1"/>
      <c r="L33" s="32"/>
    </row>
    <row r="34" spans="1:12" ht="15.6" hidden="1" x14ac:dyDescent="0.3">
      <c r="A34" s="94" t="s">
        <v>31</v>
      </c>
      <c r="B34" s="95"/>
      <c r="C34" s="95"/>
      <c r="D34" s="95"/>
      <c r="E34" s="96"/>
      <c r="F34" s="26">
        <f>'[6]УК ВР декабрь нар'!X140+'[6]УК ВР декабрь нар'!EY140</f>
        <v>1466.8364376466072</v>
      </c>
      <c r="G34" s="1"/>
      <c r="H34" s="1"/>
    </row>
    <row r="35" spans="1:12" ht="15.6" hidden="1" x14ac:dyDescent="0.3">
      <c r="A35" s="94" t="s">
        <v>18</v>
      </c>
      <c r="B35" s="95"/>
      <c r="C35" s="95"/>
      <c r="D35" s="95"/>
      <c r="E35" s="96"/>
      <c r="F35" s="26">
        <f>'[6]УК ВР декабрь нар'!Y140+'[6]УК ВР декабрь нар'!EZ140+'[6]УК ВР декабрь нар'!FB140+'[6]УК ВР декабрь нар'!AW140</f>
        <v>1897.5484000000001</v>
      </c>
      <c r="G35" s="1"/>
      <c r="H35" s="1"/>
    </row>
    <row r="36" spans="1:12" ht="15.6" hidden="1" x14ac:dyDescent="0.3">
      <c r="A36" s="94" t="s">
        <v>19</v>
      </c>
      <c r="B36" s="95"/>
      <c r="C36" s="95"/>
      <c r="D36" s="95"/>
      <c r="E36" s="96"/>
      <c r="F36" s="26">
        <f>'[6]УК ВР декабрь нар'!AV140+'[6]УК ВР декабрь нар'!FQ140</f>
        <v>1.1455887678541311E-8</v>
      </c>
      <c r="G36" s="1"/>
      <c r="H36" s="1"/>
    </row>
    <row r="37" spans="1:12" ht="15.6" hidden="1" x14ac:dyDescent="0.3">
      <c r="A37" s="100" t="s">
        <v>61</v>
      </c>
      <c r="B37" s="101"/>
      <c r="C37" s="101"/>
      <c r="D37" s="101"/>
      <c r="E37" s="102"/>
      <c r="F37" s="26">
        <f>'[6]УК ВР декабрь нар'!AY140+'[6]УК ВР декабрь нар'!FR140</f>
        <v>6021.994890360008</v>
      </c>
      <c r="G37" s="1"/>
      <c r="H37" s="1"/>
    </row>
    <row r="38" spans="1:12" x14ac:dyDescent="0.25">
      <c r="A38" s="88" t="s">
        <v>73</v>
      </c>
      <c r="B38" s="89"/>
      <c r="C38" s="89"/>
      <c r="D38" s="89"/>
      <c r="E38" s="90"/>
      <c r="F38" s="97">
        <f>SUM(F40:F44)+122382.14</f>
        <v>197954.53718333968</v>
      </c>
      <c r="G38" s="1"/>
      <c r="H38" s="1"/>
    </row>
    <row r="39" spans="1:12" ht="94.8" customHeight="1" x14ac:dyDescent="0.25">
      <c r="A39" s="91"/>
      <c r="B39" s="92"/>
      <c r="C39" s="92"/>
      <c r="D39" s="92"/>
      <c r="E39" s="93"/>
      <c r="F39" s="98"/>
      <c r="G39" s="1"/>
      <c r="H39" s="1"/>
    </row>
    <row r="40" spans="1:12" ht="15.6" hidden="1" x14ac:dyDescent="0.3">
      <c r="A40" s="99" t="s">
        <v>16</v>
      </c>
      <c r="B40" s="99"/>
      <c r="C40" s="99"/>
      <c r="D40" s="99"/>
      <c r="E40" s="99"/>
      <c r="F40" s="26">
        <f>'[6]УК ВР декабрь нар'!CQ140+'[6]УК ВР декабрь нар'!DX140</f>
        <v>35791.725462327602</v>
      </c>
      <c r="G40" s="1"/>
      <c r="H40" s="1"/>
      <c r="L40" s="32"/>
    </row>
    <row r="41" spans="1:12" ht="15.6" hidden="1" x14ac:dyDescent="0.3">
      <c r="A41" s="99" t="s">
        <v>31</v>
      </c>
      <c r="B41" s="99"/>
      <c r="C41" s="99"/>
      <c r="D41" s="99"/>
      <c r="E41" s="99"/>
      <c r="F41" s="26">
        <f>'[6]УК ВР декабрь нар'!CR140+'[6]УК ВР декабрь нар'!DY140</f>
        <v>8540.1160336803641</v>
      </c>
      <c r="G41" s="1"/>
      <c r="H41" s="1"/>
    </row>
    <row r="42" spans="1:12" ht="15.6" hidden="1" x14ac:dyDescent="0.3">
      <c r="A42" s="99" t="s">
        <v>18</v>
      </c>
      <c r="B42" s="99"/>
      <c r="C42" s="99"/>
      <c r="D42" s="99"/>
      <c r="E42" s="99"/>
      <c r="F42" s="26">
        <f>'[6]УК ВР декабрь нар'!DZ140+'[6]УК ВР декабрь нар'!CS140</f>
        <v>10159.316235531291</v>
      </c>
      <c r="G42" s="1"/>
      <c r="H42" s="1"/>
    </row>
    <row r="43" spans="1:12" ht="15.6" hidden="1" x14ac:dyDescent="0.3">
      <c r="A43" s="99" t="s">
        <v>19</v>
      </c>
      <c r="B43" s="99"/>
      <c r="C43" s="99"/>
      <c r="D43" s="99"/>
      <c r="E43" s="99"/>
      <c r="F43" s="26">
        <f>'[6]УК ВР декабрь нар'!DE140+'[6]УК ВР декабрь нар'!ET140</f>
        <v>0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6">
        <f>'[6]УК ВР декабрь нар'!DI140+'[6]УК ВР декабрь нар'!EU140</f>
        <v>21081.239451800422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7">
        <f>SUM(F46:F54)</f>
        <v>328648.37514999998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6">
        <f>'[6]УК ВР декабрь нар'!GH140</f>
        <v>325901.68</v>
      </c>
      <c r="G46" s="1"/>
      <c r="H46" s="1"/>
      <c r="L46" s="32"/>
    </row>
    <row r="47" spans="1:12" ht="15.6" hidden="1" x14ac:dyDescent="0.3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6" hidden="1" x14ac:dyDescent="0.3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6" hidden="1" x14ac:dyDescent="0.3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6" hidden="1" x14ac:dyDescent="0.3">
      <c r="A53" s="94" t="s">
        <v>19</v>
      </c>
      <c r="B53" s="95"/>
      <c r="C53" s="95"/>
      <c r="D53" s="95"/>
      <c r="E53" s="95"/>
      <c r="F53" s="26">
        <f>'[6]УК ВР декабрь нар'!GK140+'[6]УК ВР декабрь нар'!GL140+'[6]УК ВР декабрь нар'!GN140+'[6]УК ВР декабрь нар'!GO140+'[6]УК ВР декабрь нар'!GP140+'[6]УК ВР декабрь нар'!GQ140+'[6]УК ВР декабрь нар'!GR140+'[6]УК ВР декабрь нар'!GS140+'[6]УК ВР декабрь нар'!GT140+'[6]УК ВР декабрь нар'!GU140+'[6]УК ВР декабрь нар'!GV140</f>
        <v>2746.6951500000005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3">
      <c r="A55" s="105" t="s">
        <v>37</v>
      </c>
      <c r="B55" s="95"/>
      <c r="C55" s="95"/>
      <c r="D55" s="95"/>
      <c r="E55" s="96"/>
      <c r="F55" s="33"/>
      <c r="G55" s="1"/>
      <c r="H55" s="1"/>
    </row>
    <row r="56" spans="1:15" ht="15.6" x14ac:dyDescent="0.3">
      <c r="A56" s="113" t="s">
        <v>75</v>
      </c>
      <c r="B56" s="114"/>
      <c r="C56" s="114"/>
      <c r="D56" s="114"/>
      <c r="E56" s="115"/>
      <c r="F56" s="27">
        <f>F31+F38+F45+F55</f>
        <v>542156.44244359224</v>
      </c>
      <c r="H56" s="1"/>
      <c r="K56" s="20"/>
    </row>
    <row r="57" spans="1:15" ht="15.6" x14ac:dyDescent="0.3">
      <c r="A57" s="34" t="s">
        <v>66</v>
      </c>
      <c r="B57" s="43"/>
      <c r="C57" s="43"/>
      <c r="D57" s="43"/>
      <c r="E57" s="43"/>
      <c r="F57" s="27">
        <f>F58+F59+F60</f>
        <v>83034.010000000009</v>
      </c>
      <c r="G57" s="1"/>
      <c r="H57" s="1"/>
    </row>
    <row r="58" spans="1:15" ht="15.6" x14ac:dyDescent="0.3">
      <c r="A58" s="94" t="s">
        <v>23</v>
      </c>
      <c r="B58" s="95"/>
      <c r="C58" s="95"/>
      <c r="D58" s="95"/>
      <c r="E58" s="95"/>
      <c r="F58" s="26">
        <v>26305.5</v>
      </c>
      <c r="G58" s="1"/>
      <c r="H58" s="1"/>
    </row>
    <row r="59" spans="1:15" ht="15.6" x14ac:dyDescent="0.3">
      <c r="A59" s="94" t="s">
        <v>24</v>
      </c>
      <c r="B59" s="95"/>
      <c r="C59" s="95"/>
      <c r="D59" s="95"/>
      <c r="E59" s="95"/>
      <c r="F59" s="26">
        <v>56728.51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6" x14ac:dyDescent="0.3">
      <c r="A61" s="111" t="s">
        <v>67</v>
      </c>
      <c r="B61" s="111"/>
      <c r="C61" s="111"/>
      <c r="D61" s="111"/>
      <c r="E61" s="111"/>
      <c r="F61" s="27">
        <f>F56+F57</f>
        <v>625190.45244359225</v>
      </c>
      <c r="G61" s="1"/>
      <c r="H61" s="1"/>
      <c r="N61" s="20"/>
      <c r="O61" s="20"/>
    </row>
    <row r="62" spans="1:15" ht="15.6" x14ac:dyDescent="0.3">
      <c r="A62" s="87" t="s">
        <v>26</v>
      </c>
      <c r="B62" s="87"/>
      <c r="C62" s="87"/>
      <c r="D62" s="87"/>
      <c r="E62" s="87"/>
      <c r="F62" s="28">
        <f>E17</f>
        <v>776599.18</v>
      </c>
      <c r="G62" s="1"/>
      <c r="H62" s="1"/>
    </row>
    <row r="63" spans="1:15" ht="15.6" x14ac:dyDescent="0.3">
      <c r="A63" s="87" t="s">
        <v>27</v>
      </c>
      <c r="B63" s="87"/>
      <c r="C63" s="87"/>
      <c r="D63" s="87"/>
      <c r="E63" s="87"/>
      <c r="F63" s="27">
        <f>F17</f>
        <v>729721.92</v>
      </c>
      <c r="G63" s="1"/>
      <c r="H63" s="29"/>
    </row>
    <row r="64" spans="1:15" ht="15.6" x14ac:dyDescent="0.3">
      <c r="A64" s="112" t="s">
        <v>88</v>
      </c>
      <c r="B64" s="112"/>
      <c r="C64" s="112"/>
      <c r="D64" s="112"/>
      <c r="E64" s="112"/>
      <c r="F64" s="27">
        <f>F30+F62-F61</f>
        <v>-598447.86529522587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19" t="s">
        <v>89</v>
      </c>
      <c r="B68" s="119"/>
      <c r="C68" s="119"/>
      <c r="D68" s="119"/>
      <c r="E68" s="119"/>
      <c r="F68" s="51">
        <f>F64-G17</f>
        <v>-840251.59529522585</v>
      </c>
    </row>
    <row r="69" spans="1:8" x14ac:dyDescent="0.25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G28" sqref="G28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37" t="s">
        <v>90</v>
      </c>
      <c r="B1" s="137"/>
      <c r="C1" s="137"/>
      <c r="D1" s="137"/>
      <c r="E1" s="137"/>
      <c r="F1" s="137"/>
      <c r="G1" s="68"/>
      <c r="I1" s="44"/>
    </row>
    <row r="2" spans="1:9" ht="22.5" customHeight="1" x14ac:dyDescent="0.25">
      <c r="A2" s="137" t="str">
        <f>'Лавочкина 2(2022)'!A2:G2</f>
        <v>перед собственниками дома по адресу: ул. Лавочкина 2</v>
      </c>
      <c r="B2" s="68"/>
      <c r="C2" s="68"/>
      <c r="D2" s="68"/>
      <c r="E2" s="68"/>
      <c r="F2" s="68"/>
      <c r="G2" s="68"/>
      <c r="I2" s="44"/>
    </row>
    <row r="3" spans="1:9" hidden="1" x14ac:dyDescent="0.25">
      <c r="A3" s="138" t="s">
        <v>0</v>
      </c>
      <c r="B3" s="139"/>
      <c r="C3" s="139"/>
      <c r="D3" s="139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38" t="s">
        <v>2</v>
      </c>
      <c r="B4" s="139"/>
      <c r="C4" s="139"/>
      <c r="D4" s="139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38" t="s">
        <v>3</v>
      </c>
      <c r="B5" s="139"/>
      <c r="C5" s="139"/>
      <c r="D5" s="139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34" t="s">
        <v>5</v>
      </c>
      <c r="B9" s="135"/>
      <c r="C9" s="135"/>
      <c r="D9" s="136"/>
      <c r="E9" s="54" t="s">
        <v>6</v>
      </c>
      <c r="F9" s="54" t="s">
        <v>7</v>
      </c>
      <c r="G9" s="55" t="s">
        <v>79</v>
      </c>
    </row>
    <row r="10" spans="1:9" ht="15.6" x14ac:dyDescent="0.3">
      <c r="A10" s="128" t="s">
        <v>8</v>
      </c>
      <c r="B10" s="129"/>
      <c r="C10" s="129"/>
      <c r="D10" s="130"/>
      <c r="E10" s="56">
        <f>SUM(E11:E16)</f>
        <v>-803.83</v>
      </c>
      <c r="F10" s="56">
        <f>SUM(F11:F16)</f>
        <v>5443.82</v>
      </c>
      <c r="G10" s="56">
        <f>SUM(G11:G16)</f>
        <v>340963.49</v>
      </c>
    </row>
    <row r="11" spans="1:9" ht="15.6" x14ac:dyDescent="0.3">
      <c r="A11" s="120" t="s">
        <v>9</v>
      </c>
      <c r="B11" s="121"/>
      <c r="C11" s="121"/>
      <c r="D11" s="122"/>
      <c r="E11" s="19">
        <v>0</v>
      </c>
      <c r="F11" s="19">
        <v>0.33</v>
      </c>
      <c r="G11" s="19">
        <v>111892.54</v>
      </c>
    </row>
    <row r="12" spans="1:9" ht="15.6" x14ac:dyDescent="0.3">
      <c r="A12" s="120" t="s">
        <v>10</v>
      </c>
      <c r="B12" s="121"/>
      <c r="C12" s="121"/>
      <c r="D12" s="122"/>
      <c r="E12" s="19">
        <v>-33.03</v>
      </c>
      <c r="F12" s="19">
        <v>-33.03</v>
      </c>
      <c r="G12" s="19">
        <v>89215.59</v>
      </c>
    </row>
    <row r="13" spans="1:9" ht="15.6" x14ac:dyDescent="0.3">
      <c r="A13" s="120" t="s">
        <v>11</v>
      </c>
      <c r="B13" s="121"/>
      <c r="C13" s="121"/>
      <c r="D13" s="122"/>
      <c r="E13" s="19">
        <v>0</v>
      </c>
      <c r="F13" s="19">
        <v>0.03</v>
      </c>
      <c r="G13" s="19">
        <v>19151.91</v>
      </c>
    </row>
    <row r="14" spans="1:9" ht="15.6" x14ac:dyDescent="0.3">
      <c r="A14" s="120" t="s">
        <v>12</v>
      </c>
      <c r="B14" s="121"/>
      <c r="C14" s="121"/>
      <c r="D14" s="122"/>
      <c r="E14" s="19">
        <v>-8.42</v>
      </c>
      <c r="F14" s="19">
        <v>-8.3800000000000008</v>
      </c>
      <c r="G14" s="19">
        <v>21228.26</v>
      </c>
    </row>
    <row r="15" spans="1:9" ht="15.6" x14ac:dyDescent="0.3">
      <c r="A15" s="124" t="s">
        <v>91</v>
      </c>
      <c r="B15" s="124"/>
      <c r="C15" s="124"/>
      <c r="D15" s="124"/>
      <c r="E15" s="19">
        <v>-762.38</v>
      </c>
      <c r="F15" s="19">
        <v>4534.72</v>
      </c>
      <c r="G15" s="19">
        <v>94617.94</v>
      </c>
    </row>
    <row r="16" spans="1:9" ht="15.6" x14ac:dyDescent="0.3">
      <c r="A16" s="120" t="s">
        <v>80</v>
      </c>
      <c r="B16" s="121"/>
      <c r="C16" s="121"/>
      <c r="D16" s="122"/>
      <c r="E16" s="19">
        <v>0</v>
      </c>
      <c r="F16" s="19">
        <v>950.15</v>
      </c>
      <c r="G16" s="19">
        <v>4857.25</v>
      </c>
    </row>
    <row r="17" spans="1:10" ht="63.75" customHeight="1" x14ac:dyDescent="0.3">
      <c r="A17" s="131" t="s">
        <v>81</v>
      </c>
      <c r="B17" s="132"/>
      <c r="C17" s="132"/>
      <c r="D17" s="133"/>
      <c r="E17" s="19">
        <v>858833.69</v>
      </c>
      <c r="F17" s="19">
        <v>784507.28</v>
      </c>
      <c r="G17" s="19">
        <v>314305.94</v>
      </c>
    </row>
    <row r="18" spans="1:10" ht="15.6" hidden="1" x14ac:dyDescent="0.3">
      <c r="A18" s="124" t="s">
        <v>82</v>
      </c>
      <c r="B18" s="124"/>
      <c r="C18" s="124"/>
      <c r="D18" s="124"/>
      <c r="E18" s="19"/>
      <c r="F18" s="19"/>
      <c r="G18" s="19"/>
      <c r="J18" s="20"/>
    </row>
    <row r="19" spans="1:10" ht="15.6" hidden="1" x14ac:dyDescent="0.3">
      <c r="A19" s="124" t="s">
        <v>83</v>
      </c>
      <c r="B19" s="124"/>
      <c r="C19" s="124"/>
      <c r="D19" s="124"/>
      <c r="E19" s="19"/>
      <c r="F19" s="19"/>
      <c r="G19" s="19"/>
    </row>
    <row r="20" spans="1:10" ht="15.6" hidden="1" x14ac:dyDescent="0.3">
      <c r="A20" s="124" t="s">
        <v>84</v>
      </c>
      <c r="B20" s="124"/>
      <c r="C20" s="124"/>
      <c r="D20" s="124"/>
      <c r="E20" s="19"/>
      <c r="F20" s="19"/>
      <c r="G20" s="19"/>
    </row>
    <row r="21" spans="1:10" ht="32.25" customHeight="1" x14ac:dyDescent="0.3">
      <c r="A21" s="125" t="s">
        <v>85</v>
      </c>
      <c r="B21" s="126"/>
      <c r="C21" s="126"/>
      <c r="D21" s="127"/>
      <c r="E21" s="57">
        <f>SUM(E22:E25)</f>
        <v>153193.78</v>
      </c>
      <c r="F21" s="57">
        <f>SUM(F22:F25)</f>
        <v>139954.25999999998</v>
      </c>
      <c r="G21" s="57">
        <f>SUM(G22:G25)</f>
        <v>38424.959999999999</v>
      </c>
    </row>
    <row r="22" spans="1:10" ht="15.6" x14ac:dyDescent="0.3">
      <c r="A22" s="120" t="s">
        <v>92</v>
      </c>
      <c r="B22" s="121"/>
      <c r="C22" s="121"/>
      <c r="D22" s="122"/>
      <c r="E22" s="19">
        <v>23320.2</v>
      </c>
      <c r="F22" s="19">
        <v>20957.27</v>
      </c>
      <c r="G22" s="19">
        <v>2812.28</v>
      </c>
    </row>
    <row r="23" spans="1:10" ht="15.6" x14ac:dyDescent="0.3">
      <c r="A23" s="120" t="s">
        <v>93</v>
      </c>
      <c r="B23" s="121"/>
      <c r="C23" s="121"/>
      <c r="D23" s="122"/>
      <c r="E23" s="19">
        <v>8307.5</v>
      </c>
      <c r="F23" s="19">
        <v>7553.1</v>
      </c>
      <c r="G23" s="19">
        <v>2137.2600000000002</v>
      </c>
    </row>
    <row r="24" spans="1:10" ht="15.6" x14ac:dyDescent="0.3">
      <c r="A24" s="120" t="s">
        <v>57</v>
      </c>
      <c r="B24" s="121"/>
      <c r="C24" s="121"/>
      <c r="D24" s="122"/>
      <c r="E24" s="19">
        <v>119684.64</v>
      </c>
      <c r="F24" s="19">
        <v>109251.56</v>
      </c>
      <c r="G24" s="19">
        <v>33149.21</v>
      </c>
    </row>
    <row r="25" spans="1:10" ht="15.6" x14ac:dyDescent="0.3">
      <c r="A25" s="120" t="s">
        <v>86</v>
      </c>
      <c r="B25" s="121"/>
      <c r="C25" s="121"/>
      <c r="D25" s="122"/>
      <c r="E25" s="19">
        <v>1881.44</v>
      </c>
      <c r="F25" s="19">
        <v>2192.33</v>
      </c>
      <c r="G25" s="19">
        <v>326.20999999999998</v>
      </c>
    </row>
    <row r="26" spans="1:10" ht="15.6" hidden="1" x14ac:dyDescent="0.3">
      <c r="A26" s="123" t="s">
        <v>14</v>
      </c>
      <c r="B26" s="123"/>
      <c r="C26" s="123"/>
      <c r="D26" s="123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7" t="s">
        <v>94</v>
      </c>
      <c r="B30" s="87"/>
      <c r="C30" s="87"/>
      <c r="D30" s="87"/>
      <c r="E30" s="87"/>
      <c r="F30" s="40">
        <f>'Лавочкина 2(2022)'!F64</f>
        <v>-598447.86529522587</v>
      </c>
      <c r="G30" s="59"/>
    </row>
    <row r="31" spans="1:10" x14ac:dyDescent="0.25">
      <c r="A31" s="88" t="s">
        <v>72</v>
      </c>
      <c r="B31" s="89"/>
      <c r="C31" s="89"/>
      <c r="D31" s="89"/>
      <c r="E31" s="90"/>
      <c r="F31" s="97">
        <f>SUM(F33:F37)</f>
        <v>10888.478314864842</v>
      </c>
      <c r="G31" s="1"/>
      <c r="H31" s="1"/>
    </row>
    <row r="32" spans="1:10" ht="67.2" customHeight="1" x14ac:dyDescent="0.25">
      <c r="A32" s="91"/>
      <c r="B32" s="92"/>
      <c r="C32" s="92"/>
      <c r="D32" s="92"/>
      <c r="E32" s="93"/>
      <c r="F32" s="98"/>
      <c r="G32" s="1"/>
      <c r="H32" s="1"/>
    </row>
    <row r="33" spans="1:12" ht="15.6" hidden="1" x14ac:dyDescent="0.3">
      <c r="A33" s="94" t="s">
        <v>16</v>
      </c>
      <c r="B33" s="95"/>
      <c r="C33" s="95"/>
      <c r="D33" s="95"/>
      <c r="E33" s="96"/>
      <c r="F33" s="26">
        <f>'[7]УК ВР декабрь нар'!W140+'[7]УК ВР декабрь нар'!FE140</f>
        <v>4772.2486782805181</v>
      </c>
      <c r="G33" s="1"/>
      <c r="H33" s="1"/>
      <c r="L33" s="63"/>
    </row>
    <row r="34" spans="1:12" ht="15.6" hidden="1" x14ac:dyDescent="0.3">
      <c r="A34" s="94" t="s">
        <v>31</v>
      </c>
      <c r="B34" s="95"/>
      <c r="C34" s="95"/>
      <c r="D34" s="95"/>
      <c r="E34" s="96"/>
      <c r="F34" s="26">
        <f>'[7]УК ВР декабрь нар'!FF140+'[7]УК ВР декабрь нар'!X140</f>
        <v>1144.005883476776</v>
      </c>
      <c r="G34" s="1"/>
      <c r="H34" s="1"/>
    </row>
    <row r="35" spans="1:12" ht="15.6" hidden="1" x14ac:dyDescent="0.3">
      <c r="A35" s="94" t="s">
        <v>18</v>
      </c>
      <c r="B35" s="95"/>
      <c r="C35" s="95"/>
      <c r="D35" s="95"/>
      <c r="E35" s="96"/>
      <c r="F35" s="26">
        <f>'[7]УК ВР декабрь нар'!Y140+'[7]УК ВР декабрь нар'!FH140+'[7]УК ВР декабрь нар'!AW140</f>
        <v>118.15130000000001</v>
      </c>
      <c r="G35" s="1"/>
      <c r="H35" s="1"/>
    </row>
    <row r="36" spans="1:12" ht="15.6" hidden="1" x14ac:dyDescent="0.3">
      <c r="A36" s="94" t="s">
        <v>19</v>
      </c>
      <c r="B36" s="95"/>
      <c r="C36" s="95"/>
      <c r="D36" s="95"/>
      <c r="E36" s="96"/>
      <c r="F36" s="26">
        <f>'[7]УК ВР декабрь нар'!AV140+'[7]УК ВР декабрь нар'!FX140</f>
        <v>7.3705458906354042E-9</v>
      </c>
      <c r="G36" s="1"/>
      <c r="H36" s="1"/>
    </row>
    <row r="37" spans="1:12" ht="26.4" hidden="1" customHeight="1" x14ac:dyDescent="0.3">
      <c r="A37" s="100" t="s">
        <v>61</v>
      </c>
      <c r="B37" s="101"/>
      <c r="C37" s="101"/>
      <c r="D37" s="101"/>
      <c r="E37" s="102"/>
      <c r="F37" s="26">
        <f>'[7]УК ВР декабрь нар'!FY140+'[7]УК ВР декабрь нар'!AX140</f>
        <v>4854.072453100177</v>
      </c>
      <c r="G37" s="1"/>
      <c r="H37" s="1"/>
    </row>
    <row r="38" spans="1:12" x14ac:dyDescent="0.25">
      <c r="A38" s="88" t="s">
        <v>73</v>
      </c>
      <c r="B38" s="89"/>
      <c r="C38" s="89"/>
      <c r="D38" s="89"/>
      <c r="E38" s="90"/>
      <c r="F38" s="97">
        <f>SUM(F40:F44)</f>
        <v>174535.16296986272</v>
      </c>
      <c r="G38" s="1"/>
      <c r="H38" s="1"/>
    </row>
    <row r="39" spans="1:12" ht="94.8" customHeight="1" x14ac:dyDescent="0.25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3">
      <c r="A40" s="99" t="s">
        <v>95</v>
      </c>
      <c r="B40" s="99"/>
      <c r="C40" s="99"/>
      <c r="D40" s="99"/>
      <c r="E40" s="99"/>
      <c r="F40" s="26">
        <f>'[7]УК ВР март нар'!CQ140+'[7]УК ВР декабрь нар'!CT140+'[7]УК ВР декабрь нар'!ED140+'[7]УК ВР декабрь нар'!EE140</f>
        <v>152508.57090274783</v>
      </c>
      <c r="G40" s="1"/>
      <c r="H40" s="1"/>
      <c r="L40" s="32"/>
    </row>
    <row r="41" spans="1:12" ht="15.6" hidden="1" customHeight="1" x14ac:dyDescent="0.3">
      <c r="A41" s="99" t="s">
        <v>31</v>
      </c>
      <c r="B41" s="99"/>
      <c r="C41" s="99"/>
      <c r="D41" s="99"/>
      <c r="E41" s="99"/>
      <c r="F41" s="26">
        <f>'[7]УК ВР март нар'!CR140+'[7]УК ВР декабрь нар'!EF140</f>
        <v>2304.5857341992319</v>
      </c>
      <c r="G41" s="1"/>
      <c r="H41" s="1"/>
    </row>
    <row r="42" spans="1:12" ht="15.6" hidden="1" customHeight="1" x14ac:dyDescent="0.3">
      <c r="A42" s="99" t="s">
        <v>18</v>
      </c>
      <c r="B42" s="99"/>
      <c r="C42" s="99"/>
      <c r="D42" s="99"/>
      <c r="E42" s="99"/>
      <c r="F42" s="26">
        <f>'[7]УК ВР март нар'!CS140+'[7]УК ВР декабрь нар'!EG140</f>
        <v>14342.50188803429</v>
      </c>
      <c r="G42" s="1"/>
      <c r="H42" s="1"/>
    </row>
    <row r="43" spans="1:12" ht="15.6" hidden="1" customHeight="1" x14ac:dyDescent="0.3">
      <c r="A43" s="99" t="s">
        <v>19</v>
      </c>
      <c r="B43" s="99"/>
      <c r="C43" s="99"/>
      <c r="D43" s="99"/>
      <c r="E43" s="99"/>
      <c r="F43" s="26">
        <f>'[7]УК ВР декабрь нар'!FA140</f>
        <v>0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6">
        <f>'[7]УК ВР март нар'!DI140+'[7]УК ВР декабрь нар'!FB140</f>
        <v>5379.5044448813824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7">
        <f>SUM(F46:F54)</f>
        <v>291205.86239999998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6">
        <f>'[7]УК ВР декабрь нар'!GO140+'[7]УК ВР декабрь нар'!GP140</f>
        <v>289609.44</v>
      </c>
      <c r="G46" s="1"/>
      <c r="H46" s="1"/>
      <c r="L46" s="32"/>
    </row>
    <row r="47" spans="1:12" ht="15.6" hidden="1" x14ac:dyDescent="0.3">
      <c r="A47" s="94" t="s">
        <v>31</v>
      </c>
      <c r="B47" s="95"/>
      <c r="C47" s="95"/>
      <c r="D47" s="95"/>
      <c r="E47" s="95"/>
      <c r="F47" s="26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94"/>
      <c r="F48" s="26"/>
      <c r="G48" s="1"/>
      <c r="H48" s="1"/>
    </row>
    <row r="49" spans="1:15" ht="15.6" hidden="1" x14ac:dyDescent="0.3">
      <c r="A49" s="94" t="s">
        <v>17</v>
      </c>
      <c r="B49" s="95"/>
      <c r="C49" s="95"/>
      <c r="D49" s="95"/>
      <c r="E49" s="95"/>
      <c r="F49" s="26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94"/>
      <c r="F50" s="26"/>
      <c r="G50" s="1"/>
      <c r="H50" s="1"/>
    </row>
    <row r="51" spans="1:15" ht="15.6" hidden="1" x14ac:dyDescent="0.3">
      <c r="A51" s="94" t="s">
        <v>17</v>
      </c>
      <c r="B51" s="95"/>
      <c r="C51" s="95"/>
      <c r="D51" s="95"/>
      <c r="E51" s="95"/>
      <c r="F51" s="26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94"/>
      <c r="F52" s="26"/>
      <c r="G52" s="1"/>
      <c r="H52" s="1"/>
    </row>
    <row r="53" spans="1:15" ht="15.6" hidden="1" x14ac:dyDescent="0.3">
      <c r="A53" s="94" t="s">
        <v>19</v>
      </c>
      <c r="B53" s="95"/>
      <c r="C53" s="95"/>
      <c r="D53" s="95"/>
      <c r="E53" s="95"/>
      <c r="F53" s="26">
        <f>'[7]УК ВР декабрь нар'!GR140+'[7]УК ВР декабрь нар'!GS140+'[7]УК ВР декабрь нар'!GT140+'[7]УК ВР декабрь нар'!GU140+'[7]УК ВР декабрь нар'!GV140+'[7]УК ВР декабрь нар'!GW140+'[7]УК ВР декабрь нар'!GX140+'[7]УК ВР декабрь нар'!GY140+'[7]УК ВР декабрь нар'!GZ140</f>
        <v>1596.4223999999995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3">
      <c r="A55" s="105" t="s">
        <v>37</v>
      </c>
      <c r="B55" s="95"/>
      <c r="C55" s="95"/>
      <c r="D55" s="95"/>
      <c r="E55" s="96"/>
      <c r="F55" s="33"/>
      <c r="G55" s="1"/>
      <c r="H55" s="1"/>
    </row>
    <row r="56" spans="1:15" ht="15.6" x14ac:dyDescent="0.3">
      <c r="A56" s="113" t="s">
        <v>75</v>
      </c>
      <c r="B56" s="114"/>
      <c r="C56" s="114"/>
      <c r="D56" s="114"/>
      <c r="E56" s="115"/>
      <c r="F56" s="27">
        <f>F31+F38+F45+F55</f>
        <v>476629.50368472753</v>
      </c>
      <c r="H56" s="1"/>
      <c r="K56" s="20"/>
    </row>
    <row r="57" spans="1:15" ht="15.6" x14ac:dyDescent="0.3">
      <c r="A57" s="34" t="s">
        <v>66</v>
      </c>
      <c r="B57" s="60"/>
      <c r="C57" s="60"/>
      <c r="D57" s="60"/>
      <c r="E57" s="60"/>
      <c r="F57" s="27">
        <f>F58+F59+F60</f>
        <v>83165.539999999994</v>
      </c>
      <c r="G57" s="1"/>
      <c r="H57" s="1"/>
    </row>
    <row r="58" spans="1:15" ht="15.6" x14ac:dyDescent="0.3">
      <c r="A58" s="94" t="s">
        <v>23</v>
      </c>
      <c r="B58" s="95"/>
      <c r="C58" s="95"/>
      <c r="D58" s="95"/>
      <c r="E58" s="95"/>
      <c r="F58" s="26">
        <v>27828.19</v>
      </c>
      <c r="G58" s="1"/>
      <c r="H58" s="1"/>
    </row>
    <row r="59" spans="1:15" ht="15.6" x14ac:dyDescent="0.3">
      <c r="A59" s="94" t="s">
        <v>24</v>
      </c>
      <c r="B59" s="95"/>
      <c r="C59" s="95"/>
      <c r="D59" s="95"/>
      <c r="E59" s="95"/>
      <c r="F59" s="26">
        <v>55337.35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6" x14ac:dyDescent="0.3">
      <c r="A61" s="111" t="s">
        <v>67</v>
      </c>
      <c r="B61" s="111"/>
      <c r="C61" s="111"/>
      <c r="D61" s="111"/>
      <c r="E61" s="111"/>
      <c r="F61" s="27">
        <f>F56+F57</f>
        <v>559795.04368472751</v>
      </c>
      <c r="G61" s="1"/>
      <c r="H61" s="1"/>
      <c r="N61" s="20"/>
      <c r="O61" s="20"/>
    </row>
    <row r="62" spans="1:15" ht="15.6" x14ac:dyDescent="0.3">
      <c r="A62" s="87" t="s">
        <v>26</v>
      </c>
      <c r="B62" s="87"/>
      <c r="C62" s="87"/>
      <c r="D62" s="87"/>
      <c r="E62" s="87"/>
      <c r="F62" s="28">
        <f>E17</f>
        <v>858833.69</v>
      </c>
      <c r="G62" s="1"/>
      <c r="H62" s="1"/>
    </row>
    <row r="63" spans="1:15" ht="15.6" x14ac:dyDescent="0.3">
      <c r="A63" s="87" t="s">
        <v>27</v>
      </c>
      <c r="B63" s="87"/>
      <c r="C63" s="87"/>
      <c r="D63" s="87"/>
      <c r="E63" s="87"/>
      <c r="F63" s="27">
        <f>F17</f>
        <v>784507.28</v>
      </c>
      <c r="G63" s="1"/>
      <c r="H63" s="29"/>
    </row>
    <row r="64" spans="1:15" ht="15.6" x14ac:dyDescent="0.3">
      <c r="A64" s="112" t="s">
        <v>88</v>
      </c>
      <c r="B64" s="112"/>
      <c r="C64" s="112"/>
      <c r="D64" s="112"/>
      <c r="E64" s="112"/>
      <c r="F64" s="27">
        <f>F30+F62-F61</f>
        <v>-299409.21897995344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19" t="s">
        <v>89</v>
      </c>
      <c r="B68" s="119"/>
      <c r="C68" s="119"/>
      <c r="D68" s="119"/>
      <c r="E68" s="119"/>
      <c r="F68" s="51">
        <f>F64-G17</f>
        <v>-613715.1589799535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Лавочкина 2</vt:lpstr>
      <vt:lpstr>Лавочкина 2(2019)</vt:lpstr>
      <vt:lpstr>Лавочкина 2(2020)</vt:lpstr>
      <vt:lpstr>Лавочкина 2(2021)</vt:lpstr>
      <vt:lpstr>Лавочкина 2(2022)</vt:lpstr>
      <vt:lpstr>Лавочкина 2(2023)</vt:lpstr>
      <vt:lpstr>'Лавочкина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2023-03-28T14:10:41Z</cp:lastPrinted>
  <dcterms:created xsi:type="dcterms:W3CDTF">2013-05-24T09:13:10Z</dcterms:created>
  <dcterms:modified xsi:type="dcterms:W3CDTF">2024-05-16T13:03:42Z</dcterms:modified>
</cp:coreProperties>
</file>